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МОНИТОНИГ25-26\Новая папка\"/>
    </mc:Choice>
  </mc:AlternateContent>
  <xr:revisionPtr revIDLastSave="0" documentId="13_ncr:1_{2CEBB888-E622-4BDD-AA0F-BBC244CA41D3}" xr6:coauthVersionLast="47" xr6:coauthVersionMax="47" xr10:uidLastSave="{00000000-0000-0000-0000-000000000000}"/>
  <bookViews>
    <workbookView xWindow="-110" yWindow="-110" windowWidth="19420" windowHeight="10420" firstSheet="1" activeTab="4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definedNames>
    <definedName name="_xlnm._FilterDatabase" localSheetId="4" hidden="1">'мектепалды тобы'!$A$1:$A$59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4" i="5"/>
  <c r="BT40" i="2"/>
  <c r="E38" i="6" l="1"/>
  <c r="D38" i="6" s="1"/>
  <c r="I44" i="6"/>
  <c r="H44" i="6" s="1"/>
  <c r="K43" i="6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4" i="5" l="1"/>
  <c r="C34" i="5"/>
  <c r="BT29" i="4" l="1"/>
  <c r="BT30" i="4" s="1"/>
  <c r="BU29" i="4"/>
  <c r="BU30" i="4" s="1"/>
  <c r="BV29" i="4"/>
  <c r="BV30" i="4" s="1"/>
  <c r="D34" i="5" l="1"/>
  <c r="E34" i="5"/>
  <c r="E35" i="5" s="1"/>
  <c r="F34" i="5"/>
  <c r="F35" i="5" s="1"/>
  <c r="G34" i="5"/>
  <c r="G35" i="5" s="1"/>
  <c r="I34" i="5"/>
  <c r="I35" i="5" s="1"/>
  <c r="J34" i="5"/>
  <c r="J35" i="5" s="1"/>
  <c r="K34" i="5"/>
  <c r="K35" i="5" s="1"/>
  <c r="L34" i="5"/>
  <c r="L35" i="5" s="1"/>
  <c r="M34" i="5"/>
  <c r="M35" i="5" s="1"/>
  <c r="N34" i="5"/>
  <c r="N35" i="5" s="1"/>
  <c r="O34" i="5"/>
  <c r="O35" i="5" s="1"/>
  <c r="P34" i="5"/>
  <c r="P35" i="5" s="1"/>
  <c r="Q34" i="5"/>
  <c r="Q35" i="5" s="1"/>
  <c r="R34" i="5"/>
  <c r="R35" i="5" s="1"/>
  <c r="S34" i="5"/>
  <c r="S35" i="5" s="1"/>
  <c r="T34" i="5"/>
  <c r="T35" i="5" s="1"/>
  <c r="U34" i="5"/>
  <c r="U35" i="5" s="1"/>
  <c r="V34" i="5"/>
  <c r="V35" i="5" s="1"/>
  <c r="W34" i="5"/>
  <c r="W35" i="5" s="1"/>
  <c r="X34" i="5"/>
  <c r="X35" i="5" s="1"/>
  <c r="Y34" i="5"/>
  <c r="Y35" i="5" s="1"/>
  <c r="Z34" i="5"/>
  <c r="Z35" i="5" s="1"/>
  <c r="AA34" i="5"/>
  <c r="AA35" i="5" s="1"/>
  <c r="AB34" i="5"/>
  <c r="AB35" i="5" s="1"/>
  <c r="AC34" i="5"/>
  <c r="AC35" i="5" s="1"/>
  <c r="AD34" i="5"/>
  <c r="AD35" i="5" s="1"/>
  <c r="AE34" i="5"/>
  <c r="AE35" i="5" s="1"/>
  <c r="AF34" i="5"/>
  <c r="AF35" i="5" s="1"/>
  <c r="AG34" i="5"/>
  <c r="AG35" i="5" s="1"/>
  <c r="AH34" i="5"/>
  <c r="AH35" i="5" s="1"/>
  <c r="AI34" i="5"/>
  <c r="AI35" i="5" s="1"/>
  <c r="AJ34" i="5"/>
  <c r="AJ35" i="5" s="1"/>
  <c r="AK34" i="5"/>
  <c r="AK35" i="5" s="1"/>
  <c r="AL34" i="5"/>
  <c r="AL35" i="5" s="1"/>
  <c r="AM34" i="5"/>
  <c r="AM35" i="5" s="1"/>
  <c r="AN34" i="5"/>
  <c r="AN35" i="5" s="1"/>
  <c r="AO34" i="5"/>
  <c r="AO35" i="5" s="1"/>
  <c r="AP34" i="5"/>
  <c r="AP35" i="5" s="1"/>
  <c r="AQ34" i="5"/>
  <c r="AQ35" i="5" s="1"/>
  <c r="AR34" i="5"/>
  <c r="AR35" i="5" s="1"/>
  <c r="AS34" i="5"/>
  <c r="AS35" i="5" s="1"/>
  <c r="AT34" i="5"/>
  <c r="AT35" i="5" s="1"/>
  <c r="AU34" i="5"/>
  <c r="AU35" i="5" s="1"/>
  <c r="AV34" i="5"/>
  <c r="AV35" i="5" s="1"/>
  <c r="AW34" i="5"/>
  <c r="AW35" i="5" s="1"/>
  <c r="AX34" i="5"/>
  <c r="AX35" i="5" s="1"/>
  <c r="AY34" i="5"/>
  <c r="AY35" i="5" s="1"/>
  <c r="AZ34" i="5"/>
  <c r="AZ35" i="5" s="1"/>
  <c r="BA34" i="5"/>
  <c r="BA35" i="5" s="1"/>
  <c r="BB34" i="5"/>
  <c r="BB35" i="5" s="1"/>
  <c r="BC34" i="5"/>
  <c r="BC35" i="5" s="1"/>
  <c r="BD34" i="5"/>
  <c r="BD35" i="5" s="1"/>
  <c r="BE34" i="5"/>
  <c r="BE35" i="5" s="1"/>
  <c r="BF34" i="5"/>
  <c r="BF35" i="5" s="1"/>
  <c r="BG34" i="5"/>
  <c r="BG35" i="5" s="1"/>
  <c r="BH34" i="5"/>
  <c r="BH35" i="5" s="1"/>
  <c r="BI34" i="5"/>
  <c r="BI35" i="5" s="1"/>
  <c r="BJ34" i="5"/>
  <c r="BJ35" i="5" s="1"/>
  <c r="BK34" i="5"/>
  <c r="BK35" i="5" s="1"/>
  <c r="BL34" i="5"/>
  <c r="BL35" i="5" s="1"/>
  <c r="BM34" i="5"/>
  <c r="BM35" i="5" s="1"/>
  <c r="BN34" i="5"/>
  <c r="BN35" i="5" s="1"/>
  <c r="BO34" i="5"/>
  <c r="BO35" i="5" s="1"/>
  <c r="BP34" i="5"/>
  <c r="BP35" i="5" s="1"/>
  <c r="BQ34" i="5"/>
  <c r="BQ35" i="5" s="1"/>
  <c r="BR34" i="5"/>
  <c r="BR35" i="5" s="1"/>
  <c r="BS34" i="5"/>
  <c r="BS35" i="5" s="1"/>
  <c r="BT34" i="5"/>
  <c r="BT35" i="5" s="1"/>
  <c r="BU34" i="5"/>
  <c r="BU35" i="5" s="1"/>
  <c r="BV34" i="5"/>
  <c r="BV35" i="5" s="1"/>
  <c r="BW34" i="5"/>
  <c r="BW35" i="5" s="1"/>
  <c r="BX34" i="5"/>
  <c r="BX35" i="5" s="1"/>
  <c r="BY34" i="5"/>
  <c r="BY35" i="5" s="1"/>
  <c r="BZ34" i="5"/>
  <c r="BZ35" i="5" s="1"/>
  <c r="CA34" i="5"/>
  <c r="CA35" i="5" s="1"/>
  <c r="CB34" i="5"/>
  <c r="CB35" i="5" s="1"/>
  <c r="CC34" i="5"/>
  <c r="CC35" i="5" s="1"/>
  <c r="CD34" i="5"/>
  <c r="CD35" i="5" s="1"/>
  <c r="CE34" i="5"/>
  <c r="CE35" i="5" s="1"/>
  <c r="CF34" i="5"/>
  <c r="CF35" i="5" s="1"/>
  <c r="CG34" i="5"/>
  <c r="CG35" i="5" s="1"/>
  <c r="CH34" i="5"/>
  <c r="CH35" i="5" s="1"/>
  <c r="CI34" i="5"/>
  <c r="CI35" i="5" s="1"/>
  <c r="CJ34" i="5"/>
  <c r="CJ35" i="5" s="1"/>
  <c r="CK34" i="5"/>
  <c r="CK35" i="5" s="1"/>
  <c r="CL34" i="5"/>
  <c r="CL35" i="5" s="1"/>
  <c r="CM34" i="5"/>
  <c r="CM35" i="5" s="1"/>
  <c r="CN34" i="5"/>
  <c r="CN35" i="5" s="1"/>
  <c r="CO34" i="5"/>
  <c r="CO35" i="5" s="1"/>
  <c r="CP34" i="5"/>
  <c r="CP35" i="5" s="1"/>
  <c r="CQ34" i="5"/>
  <c r="CQ35" i="5" s="1"/>
  <c r="CR34" i="5"/>
  <c r="CR35" i="5" s="1"/>
  <c r="CS34" i="5"/>
  <c r="CS35" i="5" s="1"/>
  <c r="CT34" i="5"/>
  <c r="CT35" i="5" s="1"/>
  <c r="CU34" i="5"/>
  <c r="CU35" i="5" s="1"/>
  <c r="CV34" i="5"/>
  <c r="CV35" i="5" s="1"/>
  <c r="CW34" i="5"/>
  <c r="CW35" i="5" s="1"/>
  <c r="CX34" i="5"/>
  <c r="CX35" i="5" s="1"/>
  <c r="CY34" i="5"/>
  <c r="CY35" i="5" s="1"/>
  <c r="CZ34" i="5"/>
  <c r="CZ35" i="5" s="1"/>
  <c r="DA34" i="5"/>
  <c r="DA35" i="5" s="1"/>
  <c r="DB34" i="5"/>
  <c r="DB35" i="5" s="1"/>
  <c r="DC34" i="5"/>
  <c r="DC35" i="5" s="1"/>
  <c r="DD34" i="5"/>
  <c r="DD35" i="5" s="1"/>
  <c r="DE34" i="5"/>
  <c r="DE35" i="5" s="1"/>
  <c r="DF34" i="5"/>
  <c r="DF35" i="5" s="1"/>
  <c r="DG34" i="5"/>
  <c r="DG35" i="5" s="1"/>
  <c r="DH34" i="5"/>
  <c r="DH35" i="5" s="1"/>
  <c r="DI34" i="5"/>
  <c r="DI35" i="5" s="1"/>
  <c r="DJ34" i="5"/>
  <c r="DJ35" i="5" s="1"/>
  <c r="DK34" i="5"/>
  <c r="DK35" i="5" s="1"/>
  <c r="DL34" i="5"/>
  <c r="DL35" i="5" s="1"/>
  <c r="DM34" i="5"/>
  <c r="DM35" i="5" s="1"/>
  <c r="DN34" i="5"/>
  <c r="DN35" i="5" s="1"/>
  <c r="DO34" i="5"/>
  <c r="DO35" i="5" s="1"/>
  <c r="DP34" i="5"/>
  <c r="DP35" i="5" s="1"/>
  <c r="DQ34" i="5"/>
  <c r="DQ35" i="5" s="1"/>
  <c r="DR34" i="5"/>
  <c r="DR35" i="5" s="1"/>
  <c r="DS34" i="5"/>
  <c r="DS35" i="5" s="1"/>
  <c r="DT34" i="5"/>
  <c r="DT35" i="5" s="1"/>
  <c r="DU34" i="5"/>
  <c r="DU35" i="5" s="1"/>
  <c r="DV34" i="5"/>
  <c r="DV35" i="5" s="1"/>
  <c r="DW34" i="5"/>
  <c r="DW35" i="5" s="1"/>
  <c r="DX34" i="5"/>
  <c r="DX35" i="5" s="1"/>
  <c r="DY34" i="5"/>
  <c r="DY35" i="5" s="1"/>
  <c r="DZ34" i="5"/>
  <c r="DZ35" i="5" s="1"/>
  <c r="EA34" i="5"/>
  <c r="EA35" i="5" s="1"/>
  <c r="EB34" i="5"/>
  <c r="EB35" i="5" s="1"/>
  <c r="EC34" i="5"/>
  <c r="EC35" i="5" s="1"/>
  <c r="ED34" i="5"/>
  <c r="ED35" i="5" s="1"/>
  <c r="EE34" i="5"/>
  <c r="EE35" i="5" s="1"/>
  <c r="EF34" i="5"/>
  <c r="EF35" i="5" s="1"/>
  <c r="EG34" i="5"/>
  <c r="EG35" i="5" s="1"/>
  <c r="EH34" i="5"/>
  <c r="EH35" i="5" s="1"/>
  <c r="EI34" i="5"/>
  <c r="EI35" i="5" s="1"/>
  <c r="EJ34" i="5"/>
  <c r="EJ35" i="5" s="1"/>
  <c r="EK34" i="5"/>
  <c r="EK35" i="5" s="1"/>
  <c r="EL34" i="5"/>
  <c r="EL35" i="5" s="1"/>
  <c r="EM34" i="5"/>
  <c r="EM35" i="5" s="1"/>
  <c r="EN34" i="5"/>
  <c r="EN35" i="5" s="1"/>
  <c r="EO34" i="5"/>
  <c r="EO35" i="5" s="1"/>
  <c r="EP34" i="5"/>
  <c r="EP35" i="5" s="1"/>
  <c r="EQ34" i="5"/>
  <c r="EQ35" i="5" s="1"/>
  <c r="ER34" i="5"/>
  <c r="ER35" i="5" s="1"/>
  <c r="ES34" i="5"/>
  <c r="ES35" i="5" s="1"/>
  <c r="ET34" i="5"/>
  <c r="ET35" i="5" s="1"/>
  <c r="EU34" i="5"/>
  <c r="EU35" i="5" s="1"/>
  <c r="EV34" i="5"/>
  <c r="EV35" i="5" s="1"/>
  <c r="EW34" i="5"/>
  <c r="EW35" i="5" s="1"/>
  <c r="EX34" i="5"/>
  <c r="EX35" i="5" s="1"/>
  <c r="EY34" i="5"/>
  <c r="EY35" i="5" s="1"/>
  <c r="EZ34" i="5"/>
  <c r="EZ35" i="5" s="1"/>
  <c r="FA34" i="5"/>
  <c r="FA35" i="5" s="1"/>
  <c r="FB34" i="5"/>
  <c r="FB35" i="5" s="1"/>
  <c r="FC34" i="5"/>
  <c r="FC35" i="5" s="1"/>
  <c r="FD34" i="5"/>
  <c r="FD35" i="5" s="1"/>
  <c r="FE34" i="5"/>
  <c r="FE35" i="5" s="1"/>
  <c r="FF34" i="5"/>
  <c r="FF35" i="5" s="1"/>
  <c r="FG34" i="5"/>
  <c r="FG35" i="5" s="1"/>
  <c r="FH34" i="5"/>
  <c r="FH35" i="5" s="1"/>
  <c r="FI34" i="5"/>
  <c r="FI35" i="5" s="1"/>
  <c r="FJ34" i="5"/>
  <c r="FJ35" i="5" s="1"/>
  <c r="FK34" i="5"/>
  <c r="FK35" i="5" s="1"/>
  <c r="FL34" i="5"/>
  <c r="FL35" i="5" s="1"/>
  <c r="FM34" i="5"/>
  <c r="FM35" i="5" s="1"/>
  <c r="FN34" i="5"/>
  <c r="FN35" i="5" s="1"/>
  <c r="FO34" i="5"/>
  <c r="FO35" i="5" s="1"/>
  <c r="FP34" i="5"/>
  <c r="FP35" i="5" s="1"/>
  <c r="FQ34" i="5"/>
  <c r="FQ35" i="5" s="1"/>
  <c r="FR34" i="5"/>
  <c r="FR35" i="5" s="1"/>
  <c r="FS34" i="5"/>
  <c r="FS35" i="5" s="1"/>
  <c r="FT34" i="5"/>
  <c r="FT35" i="5" s="1"/>
  <c r="FU35" i="5"/>
  <c r="FV34" i="5"/>
  <c r="FV35" i="5" s="1"/>
  <c r="FW34" i="5"/>
  <c r="FW35" i="5" s="1"/>
  <c r="FX34" i="5"/>
  <c r="FX35" i="5" s="1"/>
  <c r="FY34" i="5"/>
  <c r="FY35" i="5" s="1"/>
  <c r="FZ34" i="5"/>
  <c r="FZ35" i="5" s="1"/>
  <c r="GA34" i="5"/>
  <c r="GA35" i="5" s="1"/>
  <c r="GB34" i="5"/>
  <c r="GB35" i="5" s="1"/>
  <c r="GC34" i="5"/>
  <c r="GC35" i="5" s="1"/>
  <c r="GD34" i="5"/>
  <c r="GD35" i="5" s="1"/>
  <c r="GE34" i="5"/>
  <c r="GE35" i="5" s="1"/>
  <c r="GF34" i="5"/>
  <c r="GF35" i="5" s="1"/>
  <c r="GG34" i="5"/>
  <c r="GG35" i="5" s="1"/>
  <c r="GH34" i="5"/>
  <c r="GH35" i="5" s="1"/>
  <c r="GI34" i="5"/>
  <c r="GI35" i="5" s="1"/>
  <c r="GJ34" i="5"/>
  <c r="GJ35" i="5" s="1"/>
  <c r="GK34" i="5"/>
  <c r="GK35" i="5" s="1"/>
  <c r="GL34" i="5"/>
  <c r="GL35" i="5" s="1"/>
  <c r="GM34" i="5"/>
  <c r="GM35" i="5" s="1"/>
  <c r="GN34" i="5"/>
  <c r="GN35" i="5" s="1"/>
  <c r="GO34" i="5"/>
  <c r="GO35" i="5" s="1"/>
  <c r="GP34" i="5"/>
  <c r="GP35" i="5" s="1"/>
  <c r="GQ34" i="5"/>
  <c r="GQ35" i="5" s="1"/>
  <c r="GR34" i="5"/>
  <c r="GR35" i="5" s="1"/>
  <c r="GS34" i="5"/>
  <c r="GS35" i="5" s="1"/>
  <c r="GT34" i="5"/>
  <c r="GT35" i="5" s="1"/>
  <c r="GU34" i="5"/>
  <c r="GU35" i="5" s="1"/>
  <c r="GV34" i="5"/>
  <c r="GV35" i="5" s="1"/>
  <c r="GW34" i="5"/>
  <c r="GW35" i="5" s="1"/>
  <c r="GX34" i="5"/>
  <c r="GX35" i="5" s="1"/>
  <c r="GY34" i="5"/>
  <c r="GY35" i="5" s="1"/>
  <c r="GZ34" i="5"/>
  <c r="GZ35" i="5" s="1"/>
  <c r="HA34" i="5"/>
  <c r="HA35" i="5" s="1"/>
  <c r="HB34" i="5"/>
  <c r="HB35" i="5" s="1"/>
  <c r="HC34" i="5"/>
  <c r="HC35" i="5" s="1"/>
  <c r="HD34" i="5"/>
  <c r="HD35" i="5" s="1"/>
  <c r="HE34" i="5"/>
  <c r="HE35" i="5" s="1"/>
  <c r="HF34" i="5"/>
  <c r="HF35" i="5" s="1"/>
  <c r="HG34" i="5"/>
  <c r="HG35" i="5" s="1"/>
  <c r="HH34" i="5"/>
  <c r="HH35" i="5" s="1"/>
  <c r="HI34" i="5"/>
  <c r="HI35" i="5" s="1"/>
  <c r="HJ34" i="5"/>
  <c r="HJ35" i="5" s="1"/>
  <c r="HK34" i="5"/>
  <c r="HK35" i="5" s="1"/>
  <c r="HL34" i="5"/>
  <c r="HL35" i="5" s="1"/>
  <c r="HM34" i="5"/>
  <c r="HM35" i="5" s="1"/>
  <c r="HN34" i="5"/>
  <c r="HN35" i="5" s="1"/>
  <c r="HO34" i="5"/>
  <c r="HO35" i="5" s="1"/>
  <c r="HP34" i="5"/>
  <c r="HP35" i="5" s="1"/>
  <c r="HQ34" i="5"/>
  <c r="HQ35" i="5" s="1"/>
  <c r="HR34" i="5"/>
  <c r="HR35" i="5" s="1"/>
  <c r="HS34" i="5"/>
  <c r="HS35" i="5" s="1"/>
  <c r="HT34" i="5"/>
  <c r="HT35" i="5" s="1"/>
  <c r="HU34" i="5"/>
  <c r="HU35" i="5" s="1"/>
  <c r="HV34" i="5"/>
  <c r="HV35" i="5" s="1"/>
  <c r="HW34" i="5"/>
  <c r="HW35" i="5" s="1"/>
  <c r="HX34" i="5"/>
  <c r="HX35" i="5" s="1"/>
  <c r="HY34" i="5"/>
  <c r="HY35" i="5" s="1"/>
  <c r="HZ34" i="5"/>
  <c r="HZ35" i="5" s="1"/>
  <c r="IA34" i="5"/>
  <c r="IA35" i="5" s="1"/>
  <c r="IB34" i="5"/>
  <c r="IB35" i="5" s="1"/>
  <c r="IC34" i="5"/>
  <c r="IC35" i="5" s="1"/>
  <c r="ID34" i="5"/>
  <c r="ID35" i="5" s="1"/>
  <c r="IE34" i="5"/>
  <c r="IE35" i="5" s="1"/>
  <c r="IF34" i="5"/>
  <c r="IF35" i="5" s="1"/>
  <c r="IG34" i="5"/>
  <c r="IG35" i="5" s="1"/>
  <c r="IH34" i="5"/>
  <c r="IH35" i="5" s="1"/>
  <c r="II34" i="5"/>
  <c r="II35" i="5" s="1"/>
  <c r="IJ34" i="5"/>
  <c r="IJ35" i="5" s="1"/>
  <c r="IK34" i="5"/>
  <c r="IK35" i="5" s="1"/>
  <c r="IL34" i="5"/>
  <c r="IL35" i="5" s="1"/>
  <c r="IM34" i="5"/>
  <c r="IM35" i="5" s="1"/>
  <c r="IN34" i="5"/>
  <c r="IN35" i="5" s="1"/>
  <c r="IO34" i="5"/>
  <c r="IO35" i="5" s="1"/>
  <c r="IP34" i="5"/>
  <c r="IP35" i="5" s="1"/>
  <c r="IQ34" i="5"/>
  <c r="IQ35" i="5" s="1"/>
  <c r="IR34" i="5"/>
  <c r="IR35" i="5" s="1"/>
  <c r="IS34" i="5"/>
  <c r="IS35" i="5" s="1"/>
  <c r="IT34" i="5"/>
  <c r="IT35" i="5" s="1"/>
  <c r="C35" i="5"/>
  <c r="D29" i="4"/>
  <c r="D30" i="4" s="1"/>
  <c r="E29" i="4"/>
  <c r="E30" i="4" s="1"/>
  <c r="F29" i="4"/>
  <c r="F30" i="4" s="1"/>
  <c r="G29" i="4"/>
  <c r="G30" i="4" s="1"/>
  <c r="H29" i="4"/>
  <c r="H30" i="4" s="1"/>
  <c r="I29" i="4"/>
  <c r="I30" i="4" s="1"/>
  <c r="J29" i="4"/>
  <c r="J30" i="4" s="1"/>
  <c r="K29" i="4"/>
  <c r="K30" i="4" s="1"/>
  <c r="L29" i="4"/>
  <c r="L30" i="4" s="1"/>
  <c r="M29" i="4"/>
  <c r="M30" i="4" s="1"/>
  <c r="N29" i="4"/>
  <c r="N30" i="4" s="1"/>
  <c r="O29" i="4"/>
  <c r="O30" i="4" s="1"/>
  <c r="P29" i="4"/>
  <c r="P30" i="4" s="1"/>
  <c r="Q29" i="4"/>
  <c r="Q30" i="4" s="1"/>
  <c r="R29" i="4"/>
  <c r="R30" i="4" s="1"/>
  <c r="S29" i="4"/>
  <c r="S30" i="4" s="1"/>
  <c r="T29" i="4"/>
  <c r="T30" i="4" s="1"/>
  <c r="U29" i="4"/>
  <c r="U30" i="4" s="1"/>
  <c r="V29" i="4"/>
  <c r="V30" i="4" s="1"/>
  <c r="W29" i="4"/>
  <c r="W30" i="4" s="1"/>
  <c r="X29" i="4"/>
  <c r="X30" i="4" s="1"/>
  <c r="Y29" i="4"/>
  <c r="Y30" i="4" s="1"/>
  <c r="Z29" i="4"/>
  <c r="Z30" i="4" s="1"/>
  <c r="AA29" i="4"/>
  <c r="AA30" i="4" s="1"/>
  <c r="AB29" i="4"/>
  <c r="AB30" i="4" s="1"/>
  <c r="AC29" i="4"/>
  <c r="AC30" i="4" s="1"/>
  <c r="AD29" i="4"/>
  <c r="AD30" i="4" s="1"/>
  <c r="AE29" i="4"/>
  <c r="AE30" i="4" s="1"/>
  <c r="AF29" i="4"/>
  <c r="AF30" i="4" s="1"/>
  <c r="AG29" i="4"/>
  <c r="AG30" i="4" s="1"/>
  <c r="AH29" i="4"/>
  <c r="AH30" i="4" s="1"/>
  <c r="AI29" i="4"/>
  <c r="AI30" i="4" s="1"/>
  <c r="AJ29" i="4"/>
  <c r="AJ30" i="4" s="1"/>
  <c r="AK29" i="4"/>
  <c r="AK30" i="4" s="1"/>
  <c r="AL29" i="4"/>
  <c r="AL30" i="4" s="1"/>
  <c r="AM29" i="4"/>
  <c r="AM30" i="4" s="1"/>
  <c r="AN29" i="4"/>
  <c r="AN30" i="4" s="1"/>
  <c r="AO29" i="4"/>
  <c r="AO30" i="4" s="1"/>
  <c r="AP29" i="4"/>
  <c r="AP30" i="4" s="1"/>
  <c r="AQ29" i="4"/>
  <c r="AQ30" i="4" s="1"/>
  <c r="AR29" i="4"/>
  <c r="AR30" i="4" s="1"/>
  <c r="AS29" i="4"/>
  <c r="AS30" i="4" s="1"/>
  <c r="AT29" i="4"/>
  <c r="AT30" i="4" s="1"/>
  <c r="AU29" i="4"/>
  <c r="AU30" i="4" s="1"/>
  <c r="AV29" i="4"/>
  <c r="AV30" i="4" s="1"/>
  <c r="AW29" i="4"/>
  <c r="AW30" i="4" s="1"/>
  <c r="AX29" i="4"/>
  <c r="AX30" i="4" s="1"/>
  <c r="AY29" i="4"/>
  <c r="AY30" i="4" s="1"/>
  <c r="AZ29" i="4"/>
  <c r="AZ30" i="4" s="1"/>
  <c r="BA29" i="4"/>
  <c r="BA30" i="4" s="1"/>
  <c r="BB29" i="4"/>
  <c r="BB30" i="4" s="1"/>
  <c r="BC29" i="4"/>
  <c r="BC30" i="4" s="1"/>
  <c r="BD29" i="4"/>
  <c r="BD30" i="4" s="1"/>
  <c r="BE29" i="4"/>
  <c r="BE30" i="4" s="1"/>
  <c r="BF29" i="4"/>
  <c r="BF30" i="4" s="1"/>
  <c r="BG29" i="4"/>
  <c r="BG30" i="4" s="1"/>
  <c r="BH29" i="4"/>
  <c r="BH30" i="4" s="1"/>
  <c r="BI29" i="4"/>
  <c r="BI30" i="4" s="1"/>
  <c r="BJ29" i="4"/>
  <c r="BJ30" i="4" s="1"/>
  <c r="BK29" i="4"/>
  <c r="BK30" i="4" s="1"/>
  <c r="BL29" i="4"/>
  <c r="BL30" i="4" s="1"/>
  <c r="BM29" i="4"/>
  <c r="BM30" i="4" s="1"/>
  <c r="BN29" i="4"/>
  <c r="BN30" i="4" s="1"/>
  <c r="BO29" i="4"/>
  <c r="BO30" i="4" s="1"/>
  <c r="BP29" i="4"/>
  <c r="BP30" i="4" s="1"/>
  <c r="BQ29" i="4"/>
  <c r="BQ30" i="4" s="1"/>
  <c r="BR29" i="4"/>
  <c r="BR30" i="4" s="1"/>
  <c r="BS29" i="4"/>
  <c r="BS30" i="4" s="1"/>
  <c r="BW29" i="4"/>
  <c r="BW30" i="4" s="1"/>
  <c r="BX29" i="4"/>
  <c r="BX30" i="4" s="1"/>
  <c r="BY29" i="4"/>
  <c r="BY30" i="4" s="1"/>
  <c r="BZ29" i="4"/>
  <c r="BZ30" i="4" s="1"/>
  <c r="CA29" i="4"/>
  <c r="CA30" i="4" s="1"/>
  <c r="CB29" i="4"/>
  <c r="CB30" i="4" s="1"/>
  <c r="CC29" i="4"/>
  <c r="CC30" i="4" s="1"/>
  <c r="CD29" i="4"/>
  <c r="CD30" i="4" s="1"/>
  <c r="CE29" i="4"/>
  <c r="CE30" i="4" s="1"/>
  <c r="CF29" i="4"/>
  <c r="CF30" i="4" s="1"/>
  <c r="CG29" i="4"/>
  <c r="CG30" i="4" s="1"/>
  <c r="CH29" i="4"/>
  <c r="CH30" i="4" s="1"/>
  <c r="CI29" i="4"/>
  <c r="CI30" i="4" s="1"/>
  <c r="CJ29" i="4"/>
  <c r="CJ30" i="4" s="1"/>
  <c r="CK29" i="4"/>
  <c r="CK30" i="4" s="1"/>
  <c r="CL29" i="4"/>
  <c r="CL30" i="4" s="1"/>
  <c r="CM29" i="4"/>
  <c r="CM30" i="4" s="1"/>
  <c r="CN29" i="4"/>
  <c r="CN30" i="4" s="1"/>
  <c r="CO29" i="4"/>
  <c r="CO30" i="4" s="1"/>
  <c r="CP29" i="4"/>
  <c r="CP30" i="4" s="1"/>
  <c r="CQ29" i="4"/>
  <c r="CQ30" i="4" s="1"/>
  <c r="CR29" i="4"/>
  <c r="CR30" i="4" s="1"/>
  <c r="CS29" i="4"/>
  <c r="CS30" i="4" s="1"/>
  <c r="CT29" i="4"/>
  <c r="CT30" i="4" s="1"/>
  <c r="CU29" i="4"/>
  <c r="CU30" i="4" s="1"/>
  <c r="CV29" i="4"/>
  <c r="CV30" i="4" s="1"/>
  <c r="CW29" i="4"/>
  <c r="CW30" i="4" s="1"/>
  <c r="CX29" i="4"/>
  <c r="CX30" i="4" s="1"/>
  <c r="CY29" i="4"/>
  <c r="CY30" i="4" s="1"/>
  <c r="CZ29" i="4"/>
  <c r="CZ30" i="4" s="1"/>
  <c r="DA29" i="4"/>
  <c r="DA30" i="4" s="1"/>
  <c r="DB29" i="4"/>
  <c r="DB30" i="4" s="1"/>
  <c r="DC29" i="4"/>
  <c r="DC30" i="4" s="1"/>
  <c r="DD29" i="4"/>
  <c r="DD30" i="4" s="1"/>
  <c r="DE29" i="4"/>
  <c r="DE30" i="4" s="1"/>
  <c r="DF29" i="4"/>
  <c r="DF30" i="4" s="1"/>
  <c r="DG29" i="4"/>
  <c r="DG30" i="4" s="1"/>
  <c r="DH29" i="4"/>
  <c r="DH30" i="4" s="1"/>
  <c r="DI29" i="4"/>
  <c r="DI30" i="4" s="1"/>
  <c r="DJ29" i="4"/>
  <c r="DJ30" i="4" s="1"/>
  <c r="DK29" i="4"/>
  <c r="DK30" i="4" s="1"/>
  <c r="DL29" i="4"/>
  <c r="DL30" i="4" s="1"/>
  <c r="DM29" i="4"/>
  <c r="DM30" i="4" s="1"/>
  <c r="DN29" i="4"/>
  <c r="DN30" i="4" s="1"/>
  <c r="DO29" i="4"/>
  <c r="DO30" i="4" s="1"/>
  <c r="DP29" i="4"/>
  <c r="DP30" i="4" s="1"/>
  <c r="DQ29" i="4"/>
  <c r="DQ30" i="4" s="1"/>
  <c r="DR29" i="4"/>
  <c r="DR30" i="4" s="1"/>
  <c r="DS29" i="4"/>
  <c r="DS30" i="4" s="1"/>
  <c r="DT29" i="4"/>
  <c r="DT30" i="4" s="1"/>
  <c r="DU29" i="4"/>
  <c r="DU30" i="4" s="1"/>
  <c r="DV29" i="4"/>
  <c r="DV30" i="4" s="1"/>
  <c r="DW29" i="4"/>
  <c r="DW30" i="4" s="1"/>
  <c r="DX29" i="4"/>
  <c r="DX30" i="4" s="1"/>
  <c r="DY29" i="4"/>
  <c r="DY30" i="4" s="1"/>
  <c r="DZ29" i="4"/>
  <c r="DZ30" i="4" s="1"/>
  <c r="EA29" i="4"/>
  <c r="EA30" i="4" s="1"/>
  <c r="EB29" i="4"/>
  <c r="EB30" i="4" s="1"/>
  <c r="EC29" i="4"/>
  <c r="EC30" i="4" s="1"/>
  <c r="ED29" i="4"/>
  <c r="ED30" i="4" s="1"/>
  <c r="EE29" i="4"/>
  <c r="EE30" i="4" s="1"/>
  <c r="EF29" i="4"/>
  <c r="EF30" i="4" s="1"/>
  <c r="EG29" i="4"/>
  <c r="EG30" i="4" s="1"/>
  <c r="EH29" i="4"/>
  <c r="EH30" i="4" s="1"/>
  <c r="EI29" i="4"/>
  <c r="EI30" i="4" s="1"/>
  <c r="EJ29" i="4"/>
  <c r="EJ30" i="4" s="1"/>
  <c r="EK29" i="4"/>
  <c r="EK30" i="4" s="1"/>
  <c r="EL29" i="4"/>
  <c r="EL30" i="4" s="1"/>
  <c r="EM29" i="4"/>
  <c r="EM30" i="4" s="1"/>
  <c r="EN29" i="4"/>
  <c r="EN30" i="4" s="1"/>
  <c r="EO29" i="4"/>
  <c r="EO30" i="4" s="1"/>
  <c r="EP29" i="4"/>
  <c r="EP30" i="4" s="1"/>
  <c r="EQ29" i="4"/>
  <c r="EQ30" i="4" s="1"/>
  <c r="ER29" i="4"/>
  <c r="ER30" i="4" s="1"/>
  <c r="ES29" i="4"/>
  <c r="ES30" i="4" s="1"/>
  <c r="ET29" i="4"/>
  <c r="ET30" i="4" s="1"/>
  <c r="EU29" i="4"/>
  <c r="EU30" i="4" s="1"/>
  <c r="EV29" i="4"/>
  <c r="EV30" i="4" s="1"/>
  <c r="EW29" i="4"/>
  <c r="EW30" i="4" s="1"/>
  <c r="EX29" i="4"/>
  <c r="EX30" i="4" s="1"/>
  <c r="EY29" i="4"/>
  <c r="EY30" i="4" s="1"/>
  <c r="EZ29" i="4"/>
  <c r="EZ30" i="4" s="1"/>
  <c r="FA29" i="4"/>
  <c r="FA30" i="4" s="1"/>
  <c r="FB29" i="4"/>
  <c r="FB30" i="4" s="1"/>
  <c r="FC29" i="4"/>
  <c r="FC30" i="4" s="1"/>
  <c r="FD29" i="4"/>
  <c r="FD30" i="4" s="1"/>
  <c r="FE29" i="4"/>
  <c r="FE30" i="4" s="1"/>
  <c r="FF29" i="4"/>
  <c r="FF30" i="4" s="1"/>
  <c r="FG29" i="4"/>
  <c r="FG30" i="4" s="1"/>
  <c r="FH29" i="4"/>
  <c r="FH30" i="4" s="1"/>
  <c r="FI29" i="4"/>
  <c r="FI30" i="4" s="1"/>
  <c r="FJ29" i="4"/>
  <c r="FJ30" i="4" s="1"/>
  <c r="FK29" i="4"/>
  <c r="FK30" i="4" s="1"/>
  <c r="FL29" i="4"/>
  <c r="FL30" i="4" s="1"/>
  <c r="FM29" i="4"/>
  <c r="FM30" i="4" s="1"/>
  <c r="FN29" i="4"/>
  <c r="FN30" i="4" s="1"/>
  <c r="FO29" i="4"/>
  <c r="FO30" i="4" s="1"/>
  <c r="FP29" i="4"/>
  <c r="FP30" i="4" s="1"/>
  <c r="FQ29" i="4"/>
  <c r="FQ30" i="4" s="1"/>
  <c r="FR29" i="4"/>
  <c r="FR30" i="4" s="1"/>
  <c r="FS29" i="4"/>
  <c r="FS30" i="4" s="1"/>
  <c r="FT29" i="4"/>
  <c r="FT30" i="4" s="1"/>
  <c r="FU29" i="4"/>
  <c r="FU30" i="4" s="1"/>
  <c r="FV29" i="4"/>
  <c r="FV30" i="4" s="1"/>
  <c r="FW29" i="4"/>
  <c r="FW30" i="4" s="1"/>
  <c r="FX29" i="4"/>
  <c r="FX30" i="4" s="1"/>
  <c r="FY29" i="4"/>
  <c r="FY30" i="4" s="1"/>
  <c r="FZ29" i="4"/>
  <c r="FZ30" i="4" s="1"/>
  <c r="GA29" i="4"/>
  <c r="GA30" i="4" s="1"/>
  <c r="GB29" i="4"/>
  <c r="GB30" i="4" s="1"/>
  <c r="GC29" i="4"/>
  <c r="GC30" i="4" s="1"/>
  <c r="GD29" i="4"/>
  <c r="GD30" i="4" s="1"/>
  <c r="GE29" i="4"/>
  <c r="GE30" i="4" s="1"/>
  <c r="GF29" i="4"/>
  <c r="GF30" i="4" s="1"/>
  <c r="GG29" i="4"/>
  <c r="GG30" i="4" s="1"/>
  <c r="GH29" i="4"/>
  <c r="GH30" i="4" s="1"/>
  <c r="GI29" i="4"/>
  <c r="GI30" i="4" s="1"/>
  <c r="GJ29" i="4"/>
  <c r="GJ30" i="4" s="1"/>
  <c r="GK29" i="4"/>
  <c r="GK30" i="4" s="1"/>
  <c r="GL29" i="4"/>
  <c r="GL30" i="4" s="1"/>
  <c r="GM29" i="4"/>
  <c r="GM30" i="4" s="1"/>
  <c r="GN29" i="4"/>
  <c r="GN30" i="4" s="1"/>
  <c r="GO29" i="4"/>
  <c r="GO30" i="4" s="1"/>
  <c r="GP29" i="4"/>
  <c r="GP30" i="4" s="1"/>
  <c r="GQ29" i="4"/>
  <c r="GQ30" i="4" s="1"/>
  <c r="GR29" i="4"/>
  <c r="GR30" i="4" s="1"/>
  <c r="C29" i="4"/>
  <c r="C30" i="4" s="1"/>
  <c r="E51" i="4" l="1"/>
  <c r="E53" i="4"/>
  <c r="D53" i="4" s="1"/>
  <c r="E52" i="4"/>
  <c r="D52" i="4" s="1"/>
  <c r="E58" i="5"/>
  <c r="D58" i="5" s="1"/>
  <c r="E57" i="5"/>
  <c r="D57" i="5" s="1"/>
  <c r="E56" i="5"/>
  <c r="M52" i="5"/>
  <c r="M53" i="5"/>
  <c r="L53" i="5" s="1"/>
  <c r="M54" i="5"/>
  <c r="L54" i="5" s="1"/>
  <c r="K52" i="5"/>
  <c r="J52" i="5" s="1"/>
  <c r="K53" i="5"/>
  <c r="K54" i="5"/>
  <c r="J54" i="5" s="1"/>
  <c r="I52" i="5"/>
  <c r="I53" i="5"/>
  <c r="H53" i="5" s="1"/>
  <c r="I54" i="5"/>
  <c r="H54" i="5" s="1"/>
  <c r="G52" i="5"/>
  <c r="F52" i="5" s="1"/>
  <c r="G53" i="5"/>
  <c r="G54" i="5"/>
  <c r="F54" i="5" s="1"/>
  <c r="E52" i="5"/>
  <c r="E53" i="5"/>
  <c r="D53" i="5" s="1"/>
  <c r="E54" i="5"/>
  <c r="D54" i="5" s="1"/>
  <c r="E47" i="5"/>
  <c r="E48" i="5"/>
  <c r="D48" i="5" s="1"/>
  <c r="E49" i="5"/>
  <c r="D49" i="5" s="1"/>
  <c r="K43" i="5"/>
  <c r="K44" i="5"/>
  <c r="J44" i="5" s="1"/>
  <c r="K45" i="5"/>
  <c r="J45" i="5" s="1"/>
  <c r="I43" i="5"/>
  <c r="I44" i="5"/>
  <c r="H44" i="5" s="1"/>
  <c r="I45" i="5"/>
  <c r="H45" i="5" s="1"/>
  <c r="G43" i="5"/>
  <c r="G44" i="5"/>
  <c r="F44" i="5" s="1"/>
  <c r="G45" i="5"/>
  <c r="F45" i="5" s="1"/>
  <c r="E43" i="5"/>
  <c r="E44" i="5"/>
  <c r="D44" i="5" s="1"/>
  <c r="E45" i="5"/>
  <c r="D45" i="5" s="1"/>
  <c r="E38" i="5"/>
  <c r="D38" i="5" s="1"/>
  <c r="M47" i="4"/>
  <c r="M48" i="4"/>
  <c r="L48" i="4" s="1"/>
  <c r="M49" i="4"/>
  <c r="L49" i="4" s="1"/>
  <c r="K47" i="4"/>
  <c r="K48" i="4"/>
  <c r="J48" i="4" s="1"/>
  <c r="K49" i="4"/>
  <c r="J49" i="4" s="1"/>
  <c r="I47" i="4"/>
  <c r="I48" i="4"/>
  <c r="H48" i="4" s="1"/>
  <c r="I49" i="4"/>
  <c r="H49" i="4" s="1"/>
  <c r="G47" i="4"/>
  <c r="G48" i="4"/>
  <c r="F48" i="4" s="1"/>
  <c r="G49" i="4"/>
  <c r="F49" i="4" s="1"/>
  <c r="E47" i="4"/>
  <c r="E48" i="4"/>
  <c r="D48" i="4" s="1"/>
  <c r="E49" i="4"/>
  <c r="D49" i="4" s="1"/>
  <c r="E42" i="4"/>
  <c r="E43" i="4"/>
  <c r="D43" i="4" s="1"/>
  <c r="E44" i="4"/>
  <c r="D44" i="4" s="1"/>
  <c r="I38" i="4"/>
  <c r="I39" i="4"/>
  <c r="H39" i="4" s="1"/>
  <c r="I40" i="4"/>
  <c r="H40" i="4" s="1"/>
  <c r="G38" i="4"/>
  <c r="G39" i="4"/>
  <c r="F39" i="4" s="1"/>
  <c r="G40" i="4"/>
  <c r="F40" i="4" s="1"/>
  <c r="E38" i="4"/>
  <c r="E39" i="4"/>
  <c r="D39" i="4" s="1"/>
  <c r="E40" i="4"/>
  <c r="D40" i="4" s="1"/>
  <c r="E33" i="4"/>
  <c r="D33" i="4" s="1"/>
  <c r="E34" i="4"/>
  <c r="D34" i="4" s="1"/>
  <c r="E35" i="4"/>
  <c r="D35" i="4" s="1"/>
  <c r="D35" i="5"/>
  <c r="E39" i="5" s="1"/>
  <c r="D39" i="5" s="1"/>
  <c r="H35" i="5"/>
  <c r="E40" i="5" s="1"/>
  <c r="D40" i="5" s="1"/>
  <c r="E59" i="5" l="1"/>
  <c r="D56" i="5"/>
  <c r="D59" i="5" s="1"/>
  <c r="M55" i="5"/>
  <c r="L52" i="5"/>
  <c r="L55" i="5" s="1"/>
  <c r="K55" i="5"/>
  <c r="J53" i="5"/>
  <c r="J55" i="5" s="1"/>
  <c r="I55" i="5"/>
  <c r="H52" i="5"/>
  <c r="H55" i="5" s="1"/>
  <c r="G55" i="5"/>
  <c r="F53" i="5"/>
  <c r="F55" i="5" s="1"/>
  <c r="E55" i="5"/>
  <c r="D52" i="5"/>
  <c r="D55" i="5" s="1"/>
  <c r="E50" i="5"/>
  <c r="D47" i="5"/>
  <c r="D50" i="5" s="1"/>
  <c r="K46" i="5"/>
  <c r="J43" i="5"/>
  <c r="J46" i="5" s="1"/>
  <c r="I46" i="5"/>
  <c r="H43" i="5"/>
  <c r="H46" i="5" s="1"/>
  <c r="G46" i="5"/>
  <c r="F43" i="5"/>
  <c r="F46" i="5" s="1"/>
  <c r="D41" i="5"/>
  <c r="E41" i="5"/>
  <c r="E46" i="5"/>
  <c r="D43" i="5"/>
  <c r="D46" i="5" s="1"/>
  <c r="D51" i="4"/>
  <c r="D54" i="4" s="1"/>
  <c r="E54" i="4"/>
  <c r="L47" i="4"/>
  <c r="L50" i="4" s="1"/>
  <c r="M50" i="4"/>
  <c r="J47" i="4"/>
  <c r="J50" i="4" s="1"/>
  <c r="K50" i="4"/>
  <c r="H47" i="4"/>
  <c r="H50" i="4" s="1"/>
  <c r="I50" i="4"/>
  <c r="F47" i="4"/>
  <c r="F50" i="4" s="1"/>
  <c r="G50" i="4"/>
  <c r="D47" i="4"/>
  <c r="D50" i="4" s="1"/>
  <c r="E50" i="4"/>
  <c r="D42" i="4"/>
  <c r="D45" i="4" s="1"/>
  <c r="E45" i="4"/>
  <c r="H38" i="4"/>
  <c r="H41" i="4" s="1"/>
  <c r="I41" i="4"/>
  <c r="F38" i="4"/>
  <c r="F41" i="4" s="1"/>
  <c r="G41" i="4"/>
  <c r="D36" i="4"/>
  <c r="E36" i="4"/>
  <c r="D38" i="4"/>
  <c r="D41" i="4" s="1"/>
  <c r="E41" i="4"/>
</calcChain>
</file>

<file path=xl/sharedStrings.xml><?xml version="1.0" encoding="utf-8"?>
<sst xmlns="http://schemas.openxmlformats.org/spreadsheetml/2006/main" count="2345" uniqueCount="1412">
  <si>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</si>
  <si>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</si>
  <si>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</si>
  <si>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</si>
  <si>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</si>
  <si>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</si>
  <si>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</si>
  <si>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</si>
  <si>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</si>
  <si>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</si>
  <si>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</si>
  <si>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</si>
  <si>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</si>
  <si>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</si>
  <si>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</si>
  <si>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</si>
  <si>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</si>
  <si>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</si>
  <si>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</si>
  <si>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</si>
  <si>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</si>
  <si>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</si>
  <si>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</si>
  <si>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</si>
  <si>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</si>
  <si>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</si>
  <si>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</si>
  <si>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</si>
  <si>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</si>
  <si>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</si>
  <si>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</si>
  <si>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</si>
  <si>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</si>
  <si>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</si>
  <si>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</si>
  <si>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</si>
  <si>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</si>
  <si>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</si>
  <si>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</si>
  <si>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</si>
  <si>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</si>
  <si>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</si>
  <si>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</si>
  <si>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</si>
  <si>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</si>
  <si>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</si>
  <si>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</si>
  <si>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</si>
  <si>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</si>
  <si>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</si>
  <si>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</si>
  <si>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</si>
  <si>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</si>
  <si>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</si>
  <si>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</si>
  <si>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</si>
  <si>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</si>
  <si>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</si>
  <si>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</si>
  <si>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</si>
  <si>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</si>
  <si>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</si>
  <si>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</si>
  <si>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</si>
  <si>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</si>
  <si>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</si>
  <si>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</si>
  <si>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</si>
  <si>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</si>
  <si>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</si>
  <si>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</si>
  <si>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</si>
  <si>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</si>
  <si>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</si>
  <si>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</si>
  <si>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</si>
  <si>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</si>
  <si>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</si>
  <si>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</si>
  <si>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</si>
  <si>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</si>
  <si>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</si>
  <si>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</si>
  <si>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</si>
  <si>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</si>
  <si>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</si>
  <si>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</si>
  <si>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</si>
  <si>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</si>
  <si>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</si>
  <si>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</si>
  <si>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</si>
  <si>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</si>
  <si>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</si>
  <si>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</si>
  <si>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</si>
  <si>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</si>
  <si>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</si>
  <si>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</si>
  <si>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</si>
  <si>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</si>
  <si>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</si>
  <si>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</si>
  <si>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</si>
  <si>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</si>
  <si>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</si>
  <si>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</si>
  <si>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</si>
  <si>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</si>
  <si>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</si>
  <si>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</si>
  <si>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</si>
  <si>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</si>
  <si>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</si>
  <si>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</si>
  <si>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</si>
  <si>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</si>
  <si>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</si>
  <si>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</si>
  <si>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</si>
  <si>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</si>
  <si>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</si>
  <si>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</si>
  <si>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</si>
  <si>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</si>
  <si>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</si>
  <si>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</si>
  <si>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</si>
  <si>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</si>
  <si>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</si>
  <si>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</si>
  <si>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</si>
  <si>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</si>
  <si>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</si>
  <si>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</si>
  <si>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</si>
  <si>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</si>
  <si>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</si>
  <si>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</si>
  <si>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</si>
  <si>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</si>
  <si>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</si>
  <si>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</si>
  <si>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</si>
  <si>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</si>
  <si>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</si>
  <si>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</si>
  <si>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</si>
  <si>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</si>
  <si>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</si>
  <si>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</si>
  <si>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</si>
  <si>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</si>
  <si>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</si>
  <si>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</si>
  <si>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</si>
  <si>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</si>
  <si>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</si>
  <si>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</si>
  <si>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</si>
  <si>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</si>
  <si>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</si>
  <si>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</si>
  <si>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</si>
  <si>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</si>
  <si>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</si>
  <si>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</si>
  <si>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</si>
  <si>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</si>
  <si>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</si>
  <si>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</si>
  <si>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</si>
  <si>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</si>
  <si>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</si>
  <si>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</si>
  <si>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</si>
  <si>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</si>
  <si>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</si>
  <si>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</si>
  <si>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</si>
  <si>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</si>
  <si>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</si>
  <si>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</si>
  <si>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</si>
  <si>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</si>
  <si>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</si>
  <si>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</si>
  <si>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</si>
  <si>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</si>
  <si>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</si>
  <si>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</si>
  <si>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</si>
  <si>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</si>
  <si>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</si>
  <si>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</si>
  <si>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</si>
  <si>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</si>
  <si>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</si>
  <si>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</si>
  <si>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</si>
  <si>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</si>
  <si>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</si>
  <si>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</si>
  <si>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</si>
  <si>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</si>
  <si>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</si>
  <si>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</si>
  <si>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</si>
  <si>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</si>
  <si>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</si>
  <si>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</si>
  <si>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</si>
  <si>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</si>
  <si>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</si>
  <si>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</si>
  <si>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</si>
  <si>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</si>
  <si>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</si>
  <si>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</si>
  <si>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</si>
  <si>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</si>
  <si>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</si>
  <si>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</si>
  <si>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</si>
  <si>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</si>
  <si>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</si>
  <si>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</si>
  <si>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</si>
  <si>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</si>
  <si>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</si>
  <si>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</si>
  <si>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</si>
  <si>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</si>
  <si>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</si>
  <si>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</si>
  <si>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</si>
  <si>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</si>
  <si>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</si>
  <si>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</si>
  <si>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</si>
  <si>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</si>
  <si>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</si>
  <si>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</si>
  <si>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</si>
  <si>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</si>
  <si>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</si>
  <si>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</si>
  <si>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</si>
  <si>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</si>
  <si>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</si>
  <si>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</si>
  <si>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</si>
  <si>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</si>
  <si>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</si>
  <si>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</si>
  <si>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</si>
  <si>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</si>
  <si>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</si>
  <si>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</si>
  <si>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</si>
  <si>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</si>
  <si>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</si>
  <si>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</si>
  <si>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</si>
  <si>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</si>
  <si>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</si>
  <si>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</si>
  <si>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</si>
  <si>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</si>
  <si>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</si>
  <si>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</si>
  <si>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</si>
  <si>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</si>
  <si>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</si>
  <si>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</si>
  <si>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</si>
  <si>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</si>
  <si>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</si>
  <si>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</si>
  <si>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</si>
  <si>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</si>
  <si>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</si>
  <si>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</si>
  <si>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</si>
  <si>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</si>
  <si>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</si>
  <si>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</si>
  <si>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</si>
  <si>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</si>
  <si>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</si>
  <si>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</si>
  <si>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</si>
  <si>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</si>
  <si>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</si>
  <si>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</si>
  <si>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</si>
  <si>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</si>
  <si>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</si>
  <si>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</si>
  <si>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</si>
  <si>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</si>
  <si>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</si>
  <si>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</si>
  <si>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</si>
  <si>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</si>
  <si>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</si>
  <si>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</si>
  <si>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</si>
  <si>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</si>
  <si>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</si>
  <si>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</si>
  <si>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</si>
  <si>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</si>
  <si>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</si>
  <si>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</si>
  <si>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</si>
  <si>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</si>
  <si>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</si>
  <si>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</si>
  <si>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</si>
  <si>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</si>
  <si>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</si>
  <si>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</si>
  <si>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</si>
  <si>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</si>
  <si>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</si>
  <si>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</si>
  <si>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</si>
  <si>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</si>
  <si>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</si>
  <si>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</si>
  <si>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</si>
  <si>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</si>
  <si>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</si>
  <si>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</si>
  <si>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</si>
  <si>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</si>
  <si>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</si>
  <si>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</si>
  <si>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</si>
  <si>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</si>
  <si>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</si>
  <si>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</si>
  <si>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</si>
  <si>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</si>
  <si>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</si>
  <si>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</si>
  <si>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</si>
  <si>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</si>
  <si>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</si>
  <si>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</si>
  <si>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</si>
  <si>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</si>
  <si>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</si>
  <si>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</si>
  <si>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</si>
  <si>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</si>
  <si>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</si>
  <si>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</si>
  <si>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</si>
  <si>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</si>
  <si>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</si>
  <si>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</si>
  <si>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</si>
  <si>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</si>
  <si>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</si>
  <si>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</si>
  <si>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</si>
  <si>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</si>
  <si>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</si>
  <si>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</si>
  <si>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</si>
  <si>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</si>
  <si>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</si>
  <si>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</si>
  <si>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</si>
  <si>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</si>
  <si>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</si>
  <si>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</si>
  <si>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</si>
  <si>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</si>
  <si>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</si>
  <si>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</si>
  <si>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</si>
  <si>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</si>
  <si>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</si>
  <si>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</si>
  <si>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</si>
  <si>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</si>
  <si>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</si>
  <si>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</si>
  <si>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</si>
  <si>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</si>
  <si>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</si>
  <si>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</si>
  <si>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</si>
  <si>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</si>
  <si>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</si>
  <si>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</si>
  <si>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</si>
  <si>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</si>
  <si>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</si>
  <si>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</si>
  <si>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</si>
  <si>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</si>
  <si>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</si>
  <si>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</si>
  <si>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</si>
  <si>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</si>
  <si>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</si>
  <si>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</si>
  <si>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</si>
  <si>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</si>
  <si>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</si>
  <si>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</si>
  <si>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</si>
  <si>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</si>
  <si>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</si>
  <si>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</si>
  <si>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</si>
  <si>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</si>
  <si>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</si>
  <si>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</si>
  <si>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</si>
  <si>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</si>
  <si>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</si>
  <si>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</si>
  <si>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</si>
  <si>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</si>
  <si>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</si>
  <si>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</si>
  <si>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</si>
  <si>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</si>
  <si>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</si>
  <si>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</si>
  <si>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</si>
  <si>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</si>
  <si>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</si>
  <si>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</si>
  <si>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</si>
  <si>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</si>
  <si>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</si>
  <si>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</si>
  <si>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</si>
  <si>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</si>
  <si>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</si>
  <si>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</si>
  <si>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</si>
  <si>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</si>
  <si>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</si>
  <si>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</si>
  <si>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</si>
  <si>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</si>
  <si>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</si>
  <si>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</si>
  <si>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</si>
  <si>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</si>
  <si>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</si>
  <si>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</si>
  <si>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</si>
  <si>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</si>
  <si>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</si>
  <si>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</si>
  <si>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</si>
  <si>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</si>
  <si>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</si>
  <si>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</si>
  <si>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</si>
  <si>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</si>
  <si>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</si>
  <si>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</si>
  <si>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</si>
  <si>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</si>
  <si>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</si>
  <si>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</si>
  <si>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</si>
  <si>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</si>
  <si>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</si>
  <si>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</si>
  <si>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</si>
  <si>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</si>
  <si>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</si>
  <si>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</si>
  <si>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</si>
  <si>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</si>
  <si>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</si>
  <si>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</si>
  <si>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</si>
  <si>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</si>
  <si>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</si>
  <si>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</si>
  <si>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</si>
  <si>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</si>
  <si>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</si>
  <si>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</si>
  <si>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</si>
  <si>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</si>
  <si>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</si>
  <si>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</si>
  <si>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</si>
  <si>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</si>
  <si>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</si>
  <si>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</si>
  <si>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</si>
  <si>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</si>
  <si>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</si>
  <si>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</si>
  <si>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</si>
  <si>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</si>
  <si>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</si>
  <si>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</si>
  <si>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</si>
  <si>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</si>
  <si>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</si>
  <si>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</si>
  <si>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</si>
  <si>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</si>
  <si>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</si>
  <si>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</si>
  <si>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</si>
  <si>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</si>
  <si>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</si>
  <si>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</si>
  <si>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</si>
  <si>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</si>
  <si>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</si>
  <si>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</si>
  <si>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</si>
  <si>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</si>
  <si>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</si>
  <si>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</si>
  <si>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</si>
  <si>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</si>
  <si>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</si>
  <si>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</si>
  <si>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</si>
  <si>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</si>
  <si>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</si>
  <si>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</si>
  <si>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</si>
  <si>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</si>
  <si>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</si>
  <si>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</si>
  <si>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</si>
  <si>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</si>
  <si>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</si>
  <si>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</si>
  <si>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</si>
  <si>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</si>
  <si>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</si>
  <si>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</si>
  <si>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</si>
  <si>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</si>
  <si>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</si>
  <si>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</si>
  <si>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</si>
  <si>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</si>
  <si>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</si>
  <si>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</si>
  <si>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</si>
  <si>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</si>
  <si>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</si>
  <si>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</si>
  <si>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</si>
  <si>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</si>
  <si>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</si>
  <si>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</si>
  <si>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</si>
  <si>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</si>
  <si>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</si>
  <si>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</si>
  <si>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</si>
  <si>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</si>
  <si>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</si>
  <si>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</si>
  <si>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</si>
  <si>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</si>
  <si>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</si>
  <si>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</si>
  <si>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</si>
  <si>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</si>
  <si>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</si>
  <si>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</si>
  <si>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</si>
  <si>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</si>
  <si>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</si>
  <si>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</si>
  <si>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</si>
  <si>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</si>
  <si>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</si>
  <si>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</si>
  <si>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</si>
  <si>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</si>
  <si>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</si>
  <si>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</si>
  <si>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</si>
  <si>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</si>
  <si>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</si>
  <si>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</si>
  <si>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</si>
  <si>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</si>
  <si>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</si>
  <si>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</si>
  <si>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</si>
  <si>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</si>
  <si>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</si>
  <si>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</si>
  <si>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</si>
  <si>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</si>
  <si>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</si>
  <si>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</si>
  <si>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</si>
  <si>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</si>
  <si>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</si>
  <si>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</si>
  <si>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</si>
  <si>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</si>
  <si>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</si>
  <si>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</si>
  <si>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</si>
  <si>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</si>
  <si>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</si>
  <si>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</si>
  <si>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</si>
  <si>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</si>
  <si>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</si>
  <si>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</si>
  <si>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</si>
  <si>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</si>
  <si>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</si>
  <si>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</si>
  <si>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</si>
  <si>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</si>
  <si>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</si>
  <si>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</si>
  <si>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</si>
  <si>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</si>
  <si>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</si>
  <si>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</si>
  <si>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</si>
  <si>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</si>
  <si>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</si>
  <si>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</si>
  <si>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</si>
  <si>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</si>
  <si>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</si>
  <si>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</si>
  <si>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</si>
  <si>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</si>
  <si>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</si>
  <si>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</si>
  <si>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</si>
  <si>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</si>
  <si>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</si>
  <si>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</si>
  <si>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</si>
  <si>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</si>
  <si>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</si>
  <si>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</si>
  <si>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</si>
  <si>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</si>
  <si>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</si>
  <si>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</si>
  <si>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</si>
  <si>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</si>
  <si>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</si>
  <si>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</si>
  <si>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</si>
  <si>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</si>
  <si>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</si>
  <si>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</si>
  <si>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</si>
  <si>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</si>
  <si>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</si>
  <si>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</si>
  <si>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</si>
  <si>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</si>
  <si>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</si>
  <si>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</si>
  <si>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</si>
  <si>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</si>
  <si>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</si>
  <si>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</si>
  <si>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</si>
  <si>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</si>
  <si>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</si>
  <si>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</si>
  <si>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</si>
  <si>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</si>
  <si>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</si>
  <si>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</si>
  <si>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</si>
  <si>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</si>
  <si>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</si>
  <si>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</si>
  <si>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</si>
  <si>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</si>
  <si>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</si>
  <si>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</si>
  <si>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</si>
  <si>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</si>
  <si>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</si>
  <si>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</si>
  <si>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</si>
  <si>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</si>
  <si>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</si>
  <si>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</si>
  <si>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</si>
  <si>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</si>
  <si>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</si>
  <si>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</si>
  <si>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</si>
  <si>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</si>
  <si>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</si>
  <si>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</si>
  <si>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</si>
  <si>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</si>
  <si>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</si>
  <si>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</si>
  <si>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</si>
  <si>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</si>
  <si>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</si>
  <si>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</si>
  <si>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</si>
  <si>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</si>
  <si>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</si>
  <si>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</si>
  <si>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</si>
  <si>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</si>
  <si>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</si>
  <si>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</si>
  <si>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</si>
  <si>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</si>
  <si>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</si>
  <si>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</si>
  <si>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</si>
  <si>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</si>
  <si>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</si>
  <si>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</si>
  <si>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</si>
  <si>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</si>
  <si>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</si>
  <si>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</si>
  <si>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</si>
  <si>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</si>
  <si>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</si>
  <si>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</si>
  <si>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</si>
  <si>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</si>
  <si>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</si>
  <si>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</si>
  <si>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</si>
  <si>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</si>
  <si>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</si>
  <si>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</si>
  <si>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</si>
  <si>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</si>
  <si>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</si>
  <si>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</si>
  <si>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</si>
  <si>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</si>
  <si>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</si>
  <si>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</si>
  <si>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</si>
  <si>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</si>
  <si>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</si>
  <si>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</si>
  <si>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</si>
  <si>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</si>
  <si>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</si>
  <si>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</si>
  <si>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</si>
  <si>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</si>
  <si>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</si>
  <si>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</si>
  <si>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</si>
  <si>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</si>
  <si>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</si>
  <si>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</si>
  <si>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</si>
  <si>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</si>
  <si>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</si>
  <si>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</si>
  <si>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</si>
  <si>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</si>
  <si>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</si>
  <si>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</si>
  <si>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</si>
  <si>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</si>
  <si>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</si>
  <si>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</si>
  <si>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</si>
  <si>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</si>
  <si>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</si>
  <si>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</si>
  <si>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</si>
  <si>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</si>
  <si>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</si>
  <si>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</si>
  <si>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</si>
  <si>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</si>
  <si>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</si>
  <si>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</si>
  <si>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</si>
  <si>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</si>
  <si>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</si>
  <si>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</si>
  <si>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</si>
  <si>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</si>
  <si>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</si>
  <si>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</si>
  <si>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</si>
  <si>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</si>
  <si>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</si>
  <si>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</si>
  <si>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</si>
  <si>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</si>
  <si>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</si>
  <si>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</si>
  <si>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</si>
  <si>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</si>
  <si>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</si>
  <si>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</si>
  <si>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</si>
  <si>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</si>
  <si>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</si>
  <si>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</si>
  <si>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</si>
  <si>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</si>
  <si>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</si>
  <si>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</si>
  <si>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</si>
  <si>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</si>
  <si>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</si>
  <si>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</si>
  <si>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</si>
  <si>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</si>
  <si>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</si>
  <si>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</si>
  <si>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</si>
  <si>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</si>
  <si>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</si>
  <si>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</si>
  <si>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</si>
  <si>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</si>
  <si>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</si>
  <si>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</si>
  <si>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</si>
  <si>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</si>
  <si>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</si>
  <si>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</si>
  <si>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</si>
  <si>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</si>
  <si>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</si>
  <si>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</si>
  <si>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</si>
  <si>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</si>
  <si>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</si>
  <si>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</si>
  <si>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</si>
  <si>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</si>
  <si>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</si>
  <si>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</si>
  <si>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</si>
  <si>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</si>
  <si>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</si>
  <si>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</si>
  <si>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</si>
  <si>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</si>
  <si>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</si>
  <si>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</si>
  <si>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</si>
  <si>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</si>
  <si>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</si>
  <si>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</si>
  <si>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</si>
  <si>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</si>
  <si>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</si>
  <si>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</si>
  <si>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</si>
  <si>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</si>
  <si>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</si>
  <si>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</si>
  <si>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</si>
  <si>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</si>
  <si>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</si>
  <si>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</si>
  <si>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</si>
  <si>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</si>
  <si>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</si>
  <si>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</si>
  <si>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</si>
  <si>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</si>
  <si>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</si>
  <si>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</si>
  <si>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</si>
  <si>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</si>
  <si>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</si>
  <si>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</si>
  <si>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</si>
  <si>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</si>
  <si>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</si>
  <si>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</si>
  <si>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</si>
  <si>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</si>
  <si>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</si>
  <si>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</si>
  <si>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</si>
  <si>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</si>
  <si>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</si>
  <si>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</si>
  <si>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</si>
  <si>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</si>
  <si>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</si>
  <si>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</si>
  <si>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</si>
  <si>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</si>
  <si>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</si>
  <si>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</si>
  <si>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</si>
  <si>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</si>
  <si>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</si>
  <si>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</si>
  <si>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</si>
  <si>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</si>
  <si>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</si>
  <si>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</si>
  <si>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</si>
  <si>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</si>
  <si>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</si>
  <si>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</si>
  <si>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</si>
  <si>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</si>
  <si>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</si>
  <si>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</si>
  <si>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</si>
  <si>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</si>
  <si>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</si>
  <si>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</si>
  <si>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</si>
  <si>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</si>
  <si>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</si>
  <si>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</si>
  <si>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</si>
  <si>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</si>
  <si>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</si>
  <si>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</si>
  <si>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</si>
  <si>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</si>
  <si>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</si>
  <si>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</si>
  <si>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</si>
  <si>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</si>
  <si>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</si>
  <si>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</si>
  <si>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</si>
  <si>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</si>
  <si>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</si>
  <si>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</si>
  <si>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</si>
  <si>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</si>
  <si>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</si>
  <si>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</si>
  <si>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</si>
  <si>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</si>
  <si>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</si>
  <si>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</si>
  <si>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</si>
  <si>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</si>
  <si>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</si>
  <si>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</si>
  <si>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</si>
  <si>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</si>
  <si>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</si>
  <si>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</si>
  <si>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</si>
  <si>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</si>
  <si>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</si>
  <si>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</si>
  <si>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</si>
  <si>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</si>
  <si>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</si>
  <si>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</si>
  <si>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</si>
  <si>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</si>
  <si>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</si>
  <si>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</si>
  <si>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</si>
  <si>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</si>
  <si>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</si>
  <si>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</si>
  <si>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</si>
  <si>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</si>
  <si>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</si>
  <si>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</si>
  <si>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</si>
  <si>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</si>
  <si>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</si>
  <si>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</si>
  <si>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</si>
  <si>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</si>
  <si>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</si>
  <si>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</si>
  <si>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</si>
  <si>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</si>
  <si>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</si>
  <si>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</si>
  <si>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</si>
  <si>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</si>
  <si>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</si>
  <si>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</si>
  <si>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</si>
  <si>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</si>
  <si>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</si>
  <si>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</si>
  <si>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</si>
  <si>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</si>
  <si>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</si>
  <si>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</si>
  <si>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</si>
  <si>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</si>
  <si>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</si>
  <si>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</si>
  <si>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</si>
  <si>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</si>
  <si>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</si>
  <si>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</si>
  <si>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</si>
  <si>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</si>
  <si>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</si>
  <si>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</si>
  <si>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</si>
  <si>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</si>
  <si>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</si>
  <si>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</si>
  <si>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</si>
  <si>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</si>
  <si>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</si>
  <si>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</si>
  <si>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</si>
  <si>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</si>
  <si>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</si>
  <si>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</si>
  <si>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</si>
  <si>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</si>
  <si>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</si>
  <si>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</si>
  <si>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</si>
  <si>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</si>
  <si>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</si>
  <si>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</si>
  <si>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</si>
  <si>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</si>
  <si>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</si>
  <si>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</si>
  <si>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</si>
  <si>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</si>
  <si>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</si>
  <si>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</si>
  <si>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</si>
  <si>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</si>
  <si>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</si>
  <si>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</si>
  <si>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</si>
  <si>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</si>
  <si>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</si>
  <si>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</si>
  <si>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</si>
  <si>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</si>
  <si>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</si>
  <si>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</si>
  <si>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</si>
  <si>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</si>
  <si>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</si>
  <si>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</si>
  <si>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</si>
  <si>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</si>
  <si>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</si>
  <si>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</si>
  <si>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</si>
  <si>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</si>
  <si>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</si>
  <si>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</si>
  <si>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</si>
  <si>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</si>
  <si>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</si>
  <si>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</si>
  <si>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</si>
  <si>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</si>
  <si>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</si>
  <si>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</si>
  <si>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</si>
  <si>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</si>
  <si>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</si>
  <si>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</si>
  <si>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</si>
  <si>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</si>
  <si>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</si>
  <si>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</si>
  <si>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</si>
  <si>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</si>
  <si>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</si>
  <si>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</si>
  <si>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</si>
  <si>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</si>
  <si>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</si>
  <si>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</si>
  <si>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</si>
  <si>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</si>
  <si>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</si>
  <si>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</si>
  <si>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</si>
  <si>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</si>
  <si>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</si>
  <si>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</si>
  <si>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</si>
  <si>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</si>
  <si>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</si>
  <si>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</si>
  <si>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</si>
  <si>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</si>
  <si>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</si>
  <si>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</si>
  <si>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</si>
  <si>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</si>
  <si>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</si>
  <si>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</si>
  <si>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</si>
  <si>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</si>
  <si>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</si>
  <si>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</si>
  <si>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</si>
  <si>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</si>
  <si>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</si>
  <si>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</si>
  <si>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</si>
  <si>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</si>
  <si>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</si>
  <si>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</si>
  <si>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</si>
  <si>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</si>
  <si>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</si>
  <si>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</si>
  <si>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</si>
  <si>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</si>
  <si>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</si>
  <si>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</si>
  <si>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</si>
  <si>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</si>
  <si>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</si>
  <si>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</si>
  <si>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</si>
  <si>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</si>
  <si>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</si>
  <si>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</si>
  <si>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</si>
  <si>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</si>
  <si>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</si>
  <si>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</si>
  <si>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</si>
  <si>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</si>
  <si>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</si>
  <si>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</si>
  <si>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</si>
  <si>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</si>
  <si>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</si>
  <si>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</si>
  <si>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</si>
  <si>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</si>
  <si>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</si>
  <si>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</si>
  <si>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</si>
  <si>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</si>
  <si>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</si>
  <si>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</si>
  <si>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</si>
  <si>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</si>
  <si>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</si>
  <si>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</si>
  <si>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</si>
  <si>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</si>
  <si>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</si>
  <si>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</si>
  <si>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</si>
  <si>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</si>
  <si>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</si>
  <si>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</si>
  <si>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</si>
  <si>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</si>
  <si>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</si>
  <si>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</si>
  <si>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</si>
  <si>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</si>
  <si>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</si>
  <si>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</si>
  <si>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</si>
  <si>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</si>
  <si>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</si>
  <si>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</si>
  <si>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</si>
  <si>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</si>
  <si>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</si>
  <si>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</si>
  <si>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</si>
  <si>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</si>
  <si>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</si>
  <si>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</si>
  <si>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</si>
  <si>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</si>
  <si>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</si>
  <si>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</si>
  <si>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</si>
  <si>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</si>
  <si>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</si>
  <si>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</si>
  <si>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</si>
  <si>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</si>
  <si>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</si>
  <si>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</si>
  <si>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</si>
  <si>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</si>
  <si>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</si>
  <si>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</si>
  <si>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</si>
  <si>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</si>
  <si>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</si>
  <si>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</si>
  <si>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</si>
  <si>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</si>
  <si>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</si>
  <si>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</si>
  <si>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</si>
  <si>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</si>
  <si>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</si>
  <si>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</si>
  <si>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</si>
  <si>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</si>
  <si>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</si>
  <si>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</si>
  <si>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</si>
  <si>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</si>
  <si>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</si>
  <si>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</si>
  <si>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</si>
  <si>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</si>
  <si>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</si>
  <si>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</si>
  <si>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</si>
  <si>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</si>
  <si>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</si>
  <si>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</si>
  <si>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</si>
  <si>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</si>
  <si>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</si>
  <si>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</si>
  <si>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</si>
  <si>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</si>
  <si>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</si>
  <si>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</si>
  <si>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</si>
  <si>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</si>
  <si>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</si>
  <si>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</si>
  <si>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</si>
  <si>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</si>
  <si>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</si>
  <si>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</si>
  <si>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</si>
  <si>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</si>
  <si>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</si>
  <si>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</si>
  <si>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</si>
  <si>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</si>
  <si>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</si>
  <si>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</si>
  <si>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</si>
  <si>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</si>
  <si>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</si>
  <si>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</si>
  <si>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</si>
  <si>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</si>
  <si>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</si>
  <si>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</si>
  <si>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</si>
  <si>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</si>
  <si>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</si>
  <si>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</si>
  <si>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</si>
  <si>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</si>
  <si>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</si>
  <si>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</si>
  <si>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</si>
  <si>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</si>
  <si>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</si>
  <si>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</si>
  <si>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</si>
  <si>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</si>
  <si>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</si>
  <si>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</si>
  <si>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</si>
  <si>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</si>
  <si>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</si>
  <si>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</si>
  <si>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</si>
  <si>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</si>
  <si>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</si>
  <si>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</si>
  <si>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</si>
  <si>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</si>
  <si>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</si>
  <si>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</si>
  <si>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</si>
  <si>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</si>
  <si>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</si>
  <si>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</si>
  <si>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</si>
  <si>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</si>
  <si>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</si>
  <si>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</si>
  <si>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</si>
  <si>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</si>
  <si>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</si>
  <si>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</si>
  <si>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</si>
  <si>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</si>
  <si>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</si>
  <si>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</si>
  <si>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</si>
  <si>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</si>
  <si>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</si>
  <si>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</si>
  <si>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</si>
  <si>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</si>
  <si>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</si>
  <si>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</si>
  <si>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</si>
  <si>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</si>
  <si>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</si>
  <si>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</si>
  <si>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</si>
  <si>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</si>
  <si>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</si>
  <si>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</si>
  <si>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</si>
  <si>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</si>
  <si>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</si>
  <si>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</si>
  <si>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</si>
  <si>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</si>
  <si>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</si>
  <si>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</si>
  <si>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</si>
  <si>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</si>
  <si>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</si>
  <si>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</si>
  <si>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</si>
  <si>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</si>
  <si>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</si>
  <si>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</si>
  <si>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</si>
  <si>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</si>
  <si>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</si>
  <si>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</si>
  <si>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</si>
  <si>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</si>
  <si>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</si>
  <si>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</si>
  <si>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</si>
  <si>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</si>
  <si>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</si>
  <si>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</si>
  <si>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</si>
  <si>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</si>
  <si>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</si>
  <si>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</si>
  <si>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</si>
  <si>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</si>
  <si>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</si>
  <si>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</si>
  <si>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</si>
  <si>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</si>
  <si>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</si>
  <si>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</si>
  <si>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</si>
  <si>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</si>
  <si>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Амарбай Нұртас</t>
  </si>
  <si>
    <t>Аманбаев Оспан</t>
  </si>
  <si>
    <t>Әлібек Көзайым</t>
  </si>
  <si>
    <t>Булат Мағжан</t>
  </si>
  <si>
    <t>Даур Рания</t>
  </si>
  <si>
    <t>Едіге Асылай</t>
  </si>
  <si>
    <t>Ермек Асылай</t>
  </si>
  <si>
    <t>Ерболат Асылай</t>
  </si>
  <si>
    <t>Ербол Елнар</t>
  </si>
  <si>
    <t>Зархан Көзайым</t>
  </si>
  <si>
    <t>Идрисов Дамир</t>
  </si>
  <si>
    <t>Киселова Алена</t>
  </si>
  <si>
    <t>Кеңесбек Сардар</t>
  </si>
  <si>
    <t>Кәріғұл Әмина</t>
  </si>
  <si>
    <t>Қанат Айсұлтан</t>
  </si>
  <si>
    <t>Қуанышбек Мадина</t>
  </si>
  <si>
    <t>Қуанышбек Жәмила</t>
  </si>
  <si>
    <t>Ляззатов Батырхан</t>
  </si>
  <si>
    <t>Серғали Қуаныш</t>
  </si>
  <si>
    <t>Төлеу Айым</t>
  </si>
  <si>
    <t>Бастапқы</t>
  </si>
  <si>
    <t>Қыркүйек</t>
  </si>
  <si>
    <t>2025ж</t>
  </si>
  <si>
    <t>2025-2026</t>
  </si>
  <si>
    <t>Өткізу кезеңі:</t>
  </si>
  <si>
    <t>Басапқы</t>
  </si>
  <si>
    <t>"Балапан"мектепалды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</si>
</sst>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RowHeight="14.5" x14ac:dyDescent="0.35"/>
  <cols>
    <col min="2" max="2" width="27.54296875" customWidth="1"/>
  </cols>
  <sheetData>
    <row r="1" spans="1:254" ht="15.5" x14ac:dyDescent="0.3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5" customHeight="1" x14ac:dyDescent="0.35">
      <c r="A2" s="84" t="s">
        <v>835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5" t="s">
        <v>1380</v>
      </c>
      <c r="DN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72" t="s">
        <v>2</v>
      </c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83" t="s">
        <v>88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70" t="s">
        <v>115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2" t="s">
        <v>115</v>
      </c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85" t="s">
        <v>138</v>
      </c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</row>
    <row r="5" spans="1:254" ht="1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 t="s">
        <v>89</v>
      </c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1" t="s">
        <v>116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117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3" t="s">
        <v>139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254" ht="10.25" hidden="1" customHeight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5" hidden="1" customHeight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5" hidden="1" customHeight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5" hidden="1" customHeight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5" hidden="1" customHeight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5" customHeight="1" x14ac:dyDescent="0.35">
      <c r="A11" s="81"/>
      <c r="B11" s="81"/>
      <c r="C11" s="74" t="s">
        <v>847</v>
      </c>
      <c r="D11" s="74"/>
      <c r="E11" s="74"/>
      <c r="F11" s="74"/>
      <c r="G11" s="74"/>
      <c r="H11" s="74"/>
      <c r="I11" s="74"/>
      <c r="J11" s="74"/>
      <c r="K11" s="74"/>
      <c r="L11" s="74" t="s">
        <v>850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 t="s">
        <v>847</v>
      </c>
      <c r="Y11" s="74"/>
      <c r="Z11" s="74"/>
      <c r="AA11" s="74"/>
      <c r="AB11" s="74"/>
      <c r="AC11" s="74"/>
      <c r="AD11" s="74"/>
      <c r="AE11" s="74"/>
      <c r="AF11" s="74"/>
      <c r="AG11" s="74" t="s">
        <v>850</v>
      </c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0" t="s">
        <v>847</v>
      </c>
      <c r="AT11" s="70"/>
      <c r="AU11" s="70"/>
      <c r="AV11" s="70"/>
      <c r="AW11" s="70"/>
      <c r="AX11" s="70"/>
      <c r="AY11" s="70" t="s">
        <v>850</v>
      </c>
      <c r="AZ11" s="70"/>
      <c r="BA11" s="70"/>
      <c r="BB11" s="70"/>
      <c r="BC11" s="70"/>
      <c r="BD11" s="70"/>
      <c r="BE11" s="70"/>
      <c r="BF11" s="70"/>
      <c r="BG11" s="70"/>
      <c r="BH11" s="70" t="s">
        <v>847</v>
      </c>
      <c r="BI11" s="70"/>
      <c r="BJ11" s="70"/>
      <c r="BK11" s="70"/>
      <c r="BL11" s="70"/>
      <c r="BM11" s="70"/>
      <c r="BN11" s="70" t="s">
        <v>850</v>
      </c>
      <c r="BO11" s="70"/>
      <c r="BP11" s="70"/>
      <c r="BQ11" s="70"/>
      <c r="BR11" s="70"/>
      <c r="BS11" s="70"/>
      <c r="BT11" s="70"/>
      <c r="BU11" s="70"/>
      <c r="BV11" s="70"/>
      <c r="BW11" s="70" t="s">
        <v>847</v>
      </c>
      <c r="BX11" s="70"/>
      <c r="BY11" s="70"/>
      <c r="BZ11" s="70"/>
      <c r="CA11" s="70"/>
      <c r="CB11" s="70"/>
      <c r="CC11" s="70" t="s">
        <v>850</v>
      </c>
      <c r="CD11" s="70"/>
      <c r="CE11" s="70"/>
      <c r="CF11" s="70"/>
      <c r="CG11" s="70"/>
      <c r="CH11" s="70"/>
      <c r="CI11" s="70" t="s">
        <v>847</v>
      </c>
      <c r="CJ11" s="70"/>
      <c r="CK11" s="70"/>
      <c r="CL11" s="70"/>
      <c r="CM11" s="70"/>
      <c r="CN11" s="70"/>
      <c r="CO11" s="70"/>
      <c r="CP11" s="70"/>
      <c r="CQ11" s="70"/>
      <c r="CR11" s="70" t="s">
        <v>850</v>
      </c>
      <c r="CS11" s="70"/>
      <c r="CT11" s="70"/>
      <c r="CU11" s="70"/>
      <c r="CV11" s="70"/>
      <c r="CW11" s="70"/>
      <c r="CX11" s="70"/>
      <c r="CY11" s="70"/>
      <c r="CZ11" s="70"/>
      <c r="DA11" s="70" t="s">
        <v>847</v>
      </c>
      <c r="DB11" s="70"/>
      <c r="DC11" s="70"/>
      <c r="DD11" s="70"/>
      <c r="DE11" s="70"/>
      <c r="DF11" s="70"/>
      <c r="DG11" s="70" t="s">
        <v>850</v>
      </c>
      <c r="DH11" s="70"/>
      <c r="DI11" s="70"/>
      <c r="DJ11" s="70"/>
      <c r="DK11" s="70"/>
      <c r="DL11" s="70"/>
      <c r="DM11" s="70"/>
      <c r="DN11" s="70"/>
      <c r="DO11" s="70"/>
    </row>
    <row r="12" spans="1:254" ht="15.65" customHeight="1" x14ac:dyDescent="0.35">
      <c r="A12" s="81"/>
      <c r="B12" s="81"/>
      <c r="C12" s="75" t="s">
        <v>22</v>
      </c>
      <c r="D12" s="75" t="s">
        <v>5</v>
      </c>
      <c r="E12" s="75" t="s">
        <v>6</v>
      </c>
      <c r="F12" s="75" t="s">
        <v>26</v>
      </c>
      <c r="G12" s="75" t="s">
        <v>7</v>
      </c>
      <c r="H12" s="75" t="s">
        <v>8</v>
      </c>
      <c r="I12" s="75" t="s">
        <v>23</v>
      </c>
      <c r="J12" s="75" t="s">
        <v>9</v>
      </c>
      <c r="K12" s="75" t="s">
        <v>10</v>
      </c>
      <c r="L12" s="75" t="s">
        <v>28</v>
      </c>
      <c r="M12" s="75" t="s">
        <v>6</v>
      </c>
      <c r="N12" s="75" t="s">
        <v>12</v>
      </c>
      <c r="O12" s="75" t="s">
        <v>24</v>
      </c>
      <c r="P12" s="75" t="s">
        <v>10</v>
      </c>
      <c r="Q12" s="75" t="s">
        <v>13</v>
      </c>
      <c r="R12" s="75" t="s">
        <v>25</v>
      </c>
      <c r="S12" s="75" t="s">
        <v>12</v>
      </c>
      <c r="T12" s="75" t="s">
        <v>7</v>
      </c>
      <c r="U12" s="75" t="s">
        <v>36</v>
      </c>
      <c r="V12" s="75" t="s">
        <v>14</v>
      </c>
      <c r="W12" s="75" t="s">
        <v>9</v>
      </c>
      <c r="X12" s="75" t="s">
        <v>44</v>
      </c>
      <c r="Y12" s="75"/>
      <c r="Z12" s="75"/>
      <c r="AA12" s="75" t="s">
        <v>45</v>
      </c>
      <c r="AB12" s="75"/>
      <c r="AC12" s="75"/>
      <c r="AD12" s="75" t="s">
        <v>46</v>
      </c>
      <c r="AE12" s="75"/>
      <c r="AF12" s="75"/>
      <c r="AG12" s="75" t="s">
        <v>47</v>
      </c>
      <c r="AH12" s="75"/>
      <c r="AI12" s="75"/>
      <c r="AJ12" s="75" t="s">
        <v>48</v>
      </c>
      <c r="AK12" s="75"/>
      <c r="AL12" s="75"/>
      <c r="AM12" s="75" t="s">
        <v>49</v>
      </c>
      <c r="AN12" s="75"/>
      <c r="AO12" s="75"/>
      <c r="AP12" s="73" t="s">
        <v>50</v>
      </c>
      <c r="AQ12" s="73"/>
      <c r="AR12" s="73"/>
      <c r="AS12" s="75" t="s">
        <v>51</v>
      </c>
      <c r="AT12" s="75"/>
      <c r="AU12" s="75"/>
      <c r="AV12" s="75" t="s">
        <v>52</v>
      </c>
      <c r="AW12" s="75"/>
      <c r="AX12" s="75"/>
      <c r="AY12" s="75" t="s">
        <v>53</v>
      </c>
      <c r="AZ12" s="75"/>
      <c r="BA12" s="75"/>
      <c r="BB12" s="75" t="s">
        <v>54</v>
      </c>
      <c r="BC12" s="75"/>
      <c r="BD12" s="75"/>
      <c r="BE12" s="75" t="s">
        <v>55</v>
      </c>
      <c r="BF12" s="75"/>
      <c r="BG12" s="75"/>
      <c r="BH12" s="73" t="s">
        <v>90</v>
      </c>
      <c r="BI12" s="73"/>
      <c r="BJ12" s="73"/>
      <c r="BK12" s="73" t="s">
        <v>91</v>
      </c>
      <c r="BL12" s="73"/>
      <c r="BM12" s="73"/>
      <c r="BN12" s="73" t="s">
        <v>92</v>
      </c>
      <c r="BO12" s="73"/>
      <c r="BP12" s="73"/>
      <c r="BQ12" s="73" t="s">
        <v>93</v>
      </c>
      <c r="BR12" s="73"/>
      <c r="BS12" s="73"/>
      <c r="BT12" s="73" t="s">
        <v>94</v>
      </c>
      <c r="BU12" s="73"/>
      <c r="BV12" s="73"/>
      <c r="BW12" s="73" t="s">
        <v>105</v>
      </c>
      <c r="BX12" s="73"/>
      <c r="BY12" s="73"/>
      <c r="BZ12" s="73" t="s">
        <v>106</v>
      </c>
      <c r="CA12" s="73"/>
      <c r="CB12" s="73"/>
      <c r="CC12" s="73" t="s">
        <v>107</v>
      </c>
      <c r="CD12" s="73"/>
      <c r="CE12" s="73"/>
      <c r="CF12" s="73" t="s">
        <v>108</v>
      </c>
      <c r="CG12" s="73"/>
      <c r="CH12" s="73"/>
      <c r="CI12" s="73" t="s">
        <v>109</v>
      </c>
      <c r="CJ12" s="73"/>
      <c r="CK12" s="73"/>
      <c r="CL12" s="73" t="s">
        <v>110</v>
      </c>
      <c r="CM12" s="73"/>
      <c r="CN12" s="73"/>
      <c r="CO12" s="73" t="s">
        <v>111</v>
      </c>
      <c r="CP12" s="73"/>
      <c r="CQ12" s="73"/>
      <c r="CR12" s="73" t="s">
        <v>112</v>
      </c>
      <c r="CS12" s="73"/>
      <c r="CT12" s="73"/>
      <c r="CU12" s="73" t="s">
        <v>113</v>
      </c>
      <c r="CV12" s="73"/>
      <c r="CW12" s="73"/>
      <c r="CX12" s="73" t="s">
        <v>114</v>
      </c>
      <c r="CY12" s="73"/>
      <c r="CZ12" s="73"/>
      <c r="DA12" s="73" t="s">
        <v>140</v>
      </c>
      <c r="DB12" s="73"/>
      <c r="DC12" s="73"/>
      <c r="DD12" s="73" t="s">
        <v>141</v>
      </c>
      <c r="DE12" s="73"/>
      <c r="DF12" s="73"/>
      <c r="DG12" s="73" t="s">
        <v>142</v>
      </c>
      <c r="DH12" s="73"/>
      <c r="DI12" s="73"/>
      <c r="DJ12" s="73" t="s">
        <v>143</v>
      </c>
      <c r="DK12" s="73"/>
      <c r="DL12" s="73"/>
      <c r="DM12" s="73" t="s">
        <v>144</v>
      </c>
      <c r="DN12" s="73"/>
      <c r="DO12" s="73"/>
    </row>
    <row r="13" spans="1:254" ht="60" customHeight="1" x14ac:dyDescent="0.35">
      <c r="A13" s="81"/>
      <c r="B13" s="81"/>
      <c r="C13" s="80" t="s">
        <v>844</v>
      </c>
      <c r="D13" s="80"/>
      <c r="E13" s="80"/>
      <c r="F13" s="80" t="s">
        <v>1339</v>
      </c>
      <c r="G13" s="80"/>
      <c r="H13" s="80"/>
      <c r="I13" s="80" t="s">
        <v>29</v>
      </c>
      <c r="J13" s="80"/>
      <c r="K13" s="80"/>
      <c r="L13" s="80" t="s">
        <v>37</v>
      </c>
      <c r="M13" s="80"/>
      <c r="N13" s="80"/>
      <c r="O13" s="80" t="s">
        <v>39</v>
      </c>
      <c r="P13" s="80"/>
      <c r="Q13" s="80"/>
      <c r="R13" s="80" t="s">
        <v>40</v>
      </c>
      <c r="S13" s="80"/>
      <c r="T13" s="80"/>
      <c r="U13" s="80" t="s">
        <v>43</v>
      </c>
      <c r="V13" s="80"/>
      <c r="W13" s="80"/>
      <c r="X13" s="80" t="s">
        <v>851</v>
      </c>
      <c r="Y13" s="80"/>
      <c r="Z13" s="80"/>
      <c r="AA13" s="80" t="s">
        <v>853</v>
      </c>
      <c r="AB13" s="80"/>
      <c r="AC13" s="80"/>
      <c r="AD13" s="80" t="s">
        <v>855</v>
      </c>
      <c r="AE13" s="80"/>
      <c r="AF13" s="80"/>
      <c r="AG13" s="80" t="s">
        <v>857</v>
      </c>
      <c r="AH13" s="80"/>
      <c r="AI13" s="80"/>
      <c r="AJ13" s="80" t="s">
        <v>859</v>
      </c>
      <c r="AK13" s="80"/>
      <c r="AL13" s="80"/>
      <c r="AM13" s="80" t="s">
        <v>863</v>
      </c>
      <c r="AN13" s="80"/>
      <c r="AO13" s="80"/>
      <c r="AP13" s="80" t="s">
        <v>864</v>
      </c>
      <c r="AQ13" s="80"/>
      <c r="AR13" s="80"/>
      <c r="AS13" s="80" t="s">
        <v>866</v>
      </c>
      <c r="AT13" s="80"/>
      <c r="AU13" s="80"/>
      <c r="AV13" s="80" t="s">
        <v>867</v>
      </c>
      <c r="AW13" s="80"/>
      <c r="AX13" s="80"/>
      <c r="AY13" s="80" t="s">
        <v>870</v>
      </c>
      <c r="AZ13" s="80"/>
      <c r="BA13" s="80"/>
      <c r="BB13" s="80" t="s">
        <v>871</v>
      </c>
      <c r="BC13" s="80"/>
      <c r="BD13" s="80"/>
      <c r="BE13" s="80" t="s">
        <v>874</v>
      </c>
      <c r="BF13" s="80"/>
      <c r="BG13" s="80"/>
      <c r="BH13" s="80" t="s">
        <v>875</v>
      </c>
      <c r="BI13" s="80"/>
      <c r="BJ13" s="80"/>
      <c r="BK13" s="80" t="s">
        <v>879</v>
      </c>
      <c r="BL13" s="80"/>
      <c r="BM13" s="80"/>
      <c r="BN13" s="80" t="s">
        <v>878</v>
      </c>
      <c r="BO13" s="80"/>
      <c r="BP13" s="80"/>
      <c r="BQ13" s="80" t="s">
        <v>880</v>
      </c>
      <c r="BR13" s="80"/>
      <c r="BS13" s="80"/>
      <c r="BT13" s="80" t="s">
        <v>881</v>
      </c>
      <c r="BU13" s="80"/>
      <c r="BV13" s="80"/>
      <c r="BW13" s="80" t="s">
        <v>883</v>
      </c>
      <c r="BX13" s="80"/>
      <c r="BY13" s="80"/>
      <c r="BZ13" s="80" t="s">
        <v>885</v>
      </c>
      <c r="CA13" s="80"/>
      <c r="CB13" s="80"/>
      <c r="CC13" s="80" t="s">
        <v>886</v>
      </c>
      <c r="CD13" s="80"/>
      <c r="CE13" s="80"/>
      <c r="CF13" s="80" t="s">
        <v>887</v>
      </c>
      <c r="CG13" s="80"/>
      <c r="CH13" s="80"/>
      <c r="CI13" s="80" t="s">
        <v>889</v>
      </c>
      <c r="CJ13" s="80"/>
      <c r="CK13" s="80"/>
      <c r="CL13" s="80" t="s">
        <v>126</v>
      </c>
      <c r="CM13" s="80"/>
      <c r="CN13" s="80"/>
      <c r="CO13" s="80" t="s">
        <v>128</v>
      </c>
      <c r="CP13" s="80"/>
      <c r="CQ13" s="80"/>
      <c r="CR13" s="80" t="s">
        <v>890</v>
      </c>
      <c r="CS13" s="80"/>
      <c r="CT13" s="80"/>
      <c r="CU13" s="80" t="s">
        <v>133</v>
      </c>
      <c r="CV13" s="80"/>
      <c r="CW13" s="80"/>
      <c r="CX13" s="80" t="s">
        <v>891</v>
      </c>
      <c r="CY13" s="80"/>
      <c r="CZ13" s="80"/>
      <c r="DA13" s="80" t="s">
        <v>892</v>
      </c>
      <c r="DB13" s="80"/>
      <c r="DC13" s="80"/>
      <c r="DD13" s="80" t="s">
        <v>896</v>
      </c>
      <c r="DE13" s="80"/>
      <c r="DF13" s="80"/>
      <c r="DG13" s="80" t="s">
        <v>898</v>
      </c>
      <c r="DH13" s="80"/>
      <c r="DI13" s="80"/>
      <c r="DJ13" s="80" t="s">
        <v>900</v>
      </c>
      <c r="DK13" s="80"/>
      <c r="DL13" s="80"/>
      <c r="DM13" s="80" t="s">
        <v>902</v>
      </c>
      <c r="DN13" s="80"/>
      <c r="DO13" s="80"/>
    </row>
    <row r="14" spans="1:254" ht="111.75" customHeight="1" x14ac:dyDescent="0.35">
      <c r="A14" s="81"/>
      <c r="B14" s="81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845</v>
      </c>
      <c r="I14" s="58" t="s">
        <v>30</v>
      </c>
      <c r="J14" s="58" t="s">
        <v>846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848</v>
      </c>
      <c r="W14" s="58" t="s">
        <v>849</v>
      </c>
      <c r="X14" s="58" t="s">
        <v>72</v>
      </c>
      <c r="Y14" s="58" t="s">
        <v>59</v>
      </c>
      <c r="Z14" s="58" t="s">
        <v>852</v>
      </c>
      <c r="AA14" s="58" t="s">
        <v>854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856</v>
      </c>
      <c r="AG14" s="58" t="s">
        <v>858</v>
      </c>
      <c r="AH14" s="58" t="s">
        <v>66</v>
      </c>
      <c r="AI14" s="58" t="s">
        <v>67</v>
      </c>
      <c r="AJ14" s="58" t="s">
        <v>860</v>
      </c>
      <c r="AK14" s="58" t="s">
        <v>861</v>
      </c>
      <c r="AL14" s="58" t="s">
        <v>862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865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868</v>
      </c>
      <c r="AX14" s="58" t="s">
        <v>869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872</v>
      </c>
      <c r="BD14" s="58" t="s">
        <v>873</v>
      </c>
      <c r="BE14" s="58" t="s">
        <v>80</v>
      </c>
      <c r="BF14" s="58" t="s">
        <v>81</v>
      </c>
      <c r="BG14" s="58" t="s">
        <v>82</v>
      </c>
      <c r="BH14" s="58" t="s">
        <v>876</v>
      </c>
      <c r="BI14" s="58" t="s">
        <v>103</v>
      </c>
      <c r="BJ14" s="58" t="s">
        <v>192</v>
      </c>
      <c r="BK14" s="58" t="s">
        <v>877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1323</v>
      </c>
      <c r="BS14" s="58" t="s">
        <v>1324</v>
      </c>
      <c r="BT14" s="58" t="s">
        <v>95</v>
      </c>
      <c r="BU14" s="58" t="s">
        <v>882</v>
      </c>
      <c r="BV14" s="58" t="s">
        <v>104</v>
      </c>
      <c r="BW14" s="58" t="s">
        <v>27</v>
      </c>
      <c r="BX14" s="58" t="s">
        <v>34</v>
      </c>
      <c r="BY14" s="58" t="s">
        <v>884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888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893</v>
      </c>
      <c r="DB14" s="58" t="s">
        <v>894</v>
      </c>
      <c r="DC14" s="58" t="s">
        <v>895</v>
      </c>
      <c r="DD14" s="58" t="s">
        <v>33</v>
      </c>
      <c r="DE14" s="58" t="s">
        <v>34</v>
      </c>
      <c r="DF14" s="58" t="s">
        <v>897</v>
      </c>
      <c r="DG14" s="58" t="s">
        <v>145</v>
      </c>
      <c r="DH14" s="58" t="s">
        <v>899</v>
      </c>
      <c r="DI14" s="58" t="s">
        <v>146</v>
      </c>
      <c r="DJ14" s="58" t="s">
        <v>901</v>
      </c>
      <c r="DK14" s="58" t="s">
        <v>149</v>
      </c>
      <c r="DL14" s="58" t="s">
        <v>150</v>
      </c>
      <c r="DM14" s="58" t="s">
        <v>152</v>
      </c>
      <c r="DN14" s="58" t="s">
        <v>903</v>
      </c>
      <c r="DO14" s="58" t="s">
        <v>904</v>
      </c>
    </row>
    <row r="15" spans="1:254" ht="15.5" x14ac:dyDescent="0.3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5" x14ac:dyDescent="0.3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5" x14ac:dyDescent="0.3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5" x14ac:dyDescent="0.3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5">
      <c r="A40" s="76" t="s">
        <v>805</v>
      </c>
      <c r="B40" s="77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5">
      <c r="A41" s="78" t="s">
        <v>840</v>
      </c>
      <c r="B41" s="79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5">
      <c r="B42" s="11"/>
      <c r="C42" s="12"/>
      <c r="T42" s="11"/>
    </row>
    <row r="43" spans="1:254" x14ac:dyDescent="0.35">
      <c r="B43" s="60" t="s">
        <v>811</v>
      </c>
      <c r="C43" s="61"/>
      <c r="D43" s="61"/>
      <c r="E43" s="62"/>
      <c r="F43" s="27"/>
      <c r="G43" s="27"/>
      <c r="T43" s="11"/>
    </row>
    <row r="44" spans="1:254" x14ac:dyDescent="0.3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5">
      <c r="B48" s="28"/>
      <c r="D48" s="63" t="s">
        <v>56</v>
      </c>
      <c r="E48" s="64"/>
      <c r="F48" s="66" t="s">
        <v>3</v>
      </c>
      <c r="G48" s="67"/>
    </row>
    <row r="49" spans="2:7" ht="15" customHeight="1" x14ac:dyDescent="0.3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5">
      <c r="B57" s="28"/>
      <c r="C57" s="32"/>
      <c r="D57" s="63" t="s">
        <v>116</v>
      </c>
      <c r="E57" s="64"/>
      <c r="F57" s="68" t="s">
        <v>117</v>
      </c>
      <c r="G57" s="69"/>
    </row>
    <row r="58" spans="2:7" x14ac:dyDescent="0.3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opLeftCell="A30" workbookViewId="0">
      <selection activeCell="CI6" sqref="CI6:CT6"/>
    </sheetView>
  </sheetViews>
  <sheetFormatPr defaultRowHeight="14.5" x14ac:dyDescent="0.35"/>
  <cols>
    <col min="2" max="2" width="31.1796875" customWidth="1"/>
  </cols>
  <sheetData>
    <row r="1" spans="1:254" ht="15.5" x14ac:dyDescent="0.3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84" t="s">
        <v>836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7"/>
      <c r="P2" s="7"/>
      <c r="Q2" s="7"/>
      <c r="R2" s="7"/>
      <c r="S2" s="7"/>
      <c r="T2" s="7"/>
      <c r="U2" s="7"/>
      <c r="V2" s="7"/>
      <c r="DP2" s="65" t="s">
        <v>1380</v>
      </c>
      <c r="DQ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5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5">
      <c r="A5" s="81" t="s">
        <v>0</v>
      </c>
      <c r="B5" s="81" t="s">
        <v>1</v>
      </c>
      <c r="C5" s="82" t="s">
        <v>57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2" t="s">
        <v>2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83" t="s">
        <v>88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115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5" t="s">
        <v>138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</row>
    <row r="6" spans="1:254" ht="15.75" customHeight="1" x14ac:dyDescent="0.35">
      <c r="A6" s="81"/>
      <c r="B6" s="81"/>
      <c r="C6" s="75" t="s">
        <v>58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 t="s">
        <v>56</v>
      </c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 t="s">
        <v>3</v>
      </c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 t="s">
        <v>89</v>
      </c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 t="s">
        <v>159</v>
      </c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 t="s">
        <v>116</v>
      </c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1" t="s">
        <v>174</v>
      </c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 t="s">
        <v>186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 t="s">
        <v>117</v>
      </c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3" t="s">
        <v>139</v>
      </c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</row>
    <row r="7" spans="1:254" ht="0.75" customHeight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5" hidden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5" hidden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5" hidden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5" hidden="1" x14ac:dyDescent="0.35">
      <c r="A11" s="81"/>
      <c r="B11" s="8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5" x14ac:dyDescent="0.35">
      <c r="A12" s="81"/>
      <c r="B12" s="81"/>
      <c r="C12" s="75" t="s">
        <v>155</v>
      </c>
      <c r="D12" s="75" t="s">
        <v>5</v>
      </c>
      <c r="E12" s="75" t="s">
        <v>6</v>
      </c>
      <c r="F12" s="75" t="s">
        <v>156</v>
      </c>
      <c r="G12" s="75" t="s">
        <v>7</v>
      </c>
      <c r="H12" s="75" t="s">
        <v>8</v>
      </c>
      <c r="I12" s="75" t="s">
        <v>157</v>
      </c>
      <c r="J12" s="75" t="s">
        <v>9</v>
      </c>
      <c r="K12" s="75" t="s">
        <v>10</v>
      </c>
      <c r="L12" s="75" t="s">
        <v>158</v>
      </c>
      <c r="M12" s="75" t="s">
        <v>9</v>
      </c>
      <c r="N12" s="75" t="s">
        <v>10</v>
      </c>
      <c r="O12" s="75" t="s">
        <v>172</v>
      </c>
      <c r="P12" s="75"/>
      <c r="Q12" s="75"/>
      <c r="R12" s="75" t="s">
        <v>5</v>
      </c>
      <c r="S12" s="75"/>
      <c r="T12" s="75"/>
      <c r="U12" s="75" t="s">
        <v>173</v>
      </c>
      <c r="V12" s="75"/>
      <c r="W12" s="75"/>
      <c r="X12" s="75" t="s">
        <v>12</v>
      </c>
      <c r="Y12" s="75"/>
      <c r="Z12" s="75"/>
      <c r="AA12" s="75" t="s">
        <v>7</v>
      </c>
      <c r="AB12" s="75"/>
      <c r="AC12" s="75"/>
      <c r="AD12" s="75" t="s">
        <v>8</v>
      </c>
      <c r="AE12" s="75"/>
      <c r="AF12" s="75"/>
      <c r="AG12" s="73" t="s">
        <v>14</v>
      </c>
      <c r="AH12" s="73"/>
      <c r="AI12" s="73"/>
      <c r="AJ12" s="75" t="s">
        <v>9</v>
      </c>
      <c r="AK12" s="75"/>
      <c r="AL12" s="75"/>
      <c r="AM12" s="73" t="s">
        <v>168</v>
      </c>
      <c r="AN12" s="73"/>
      <c r="AO12" s="73"/>
      <c r="AP12" s="73" t="s">
        <v>169</v>
      </c>
      <c r="AQ12" s="73"/>
      <c r="AR12" s="73"/>
      <c r="AS12" s="73" t="s">
        <v>170</v>
      </c>
      <c r="AT12" s="73"/>
      <c r="AU12" s="73"/>
      <c r="AV12" s="73" t="s">
        <v>171</v>
      </c>
      <c r="AW12" s="73"/>
      <c r="AX12" s="73"/>
      <c r="AY12" s="73" t="s">
        <v>160</v>
      </c>
      <c r="AZ12" s="73"/>
      <c r="BA12" s="73"/>
      <c r="BB12" s="73" t="s">
        <v>161</v>
      </c>
      <c r="BC12" s="73"/>
      <c r="BD12" s="73"/>
      <c r="BE12" s="73" t="s">
        <v>162</v>
      </c>
      <c r="BF12" s="73"/>
      <c r="BG12" s="73"/>
      <c r="BH12" s="73" t="s">
        <v>163</v>
      </c>
      <c r="BI12" s="73"/>
      <c r="BJ12" s="73"/>
      <c r="BK12" s="73" t="s">
        <v>164</v>
      </c>
      <c r="BL12" s="73"/>
      <c r="BM12" s="73"/>
      <c r="BN12" s="73" t="s">
        <v>165</v>
      </c>
      <c r="BO12" s="73"/>
      <c r="BP12" s="73"/>
      <c r="BQ12" s="73" t="s">
        <v>166</v>
      </c>
      <c r="BR12" s="73"/>
      <c r="BS12" s="73"/>
      <c r="BT12" s="73" t="s">
        <v>167</v>
      </c>
      <c r="BU12" s="73"/>
      <c r="BV12" s="73"/>
      <c r="BW12" s="73" t="s">
        <v>179</v>
      </c>
      <c r="BX12" s="73"/>
      <c r="BY12" s="73"/>
      <c r="BZ12" s="73" t="s">
        <v>180</v>
      </c>
      <c r="CA12" s="73"/>
      <c r="CB12" s="73"/>
      <c r="CC12" s="73" t="s">
        <v>181</v>
      </c>
      <c r="CD12" s="73"/>
      <c r="CE12" s="73"/>
      <c r="CF12" s="73" t="s">
        <v>182</v>
      </c>
      <c r="CG12" s="73"/>
      <c r="CH12" s="73"/>
      <c r="CI12" s="73" t="s">
        <v>183</v>
      </c>
      <c r="CJ12" s="73"/>
      <c r="CK12" s="73"/>
      <c r="CL12" s="73" t="s">
        <v>184</v>
      </c>
      <c r="CM12" s="73"/>
      <c r="CN12" s="73"/>
      <c r="CO12" s="73" t="s">
        <v>185</v>
      </c>
      <c r="CP12" s="73"/>
      <c r="CQ12" s="73"/>
      <c r="CR12" s="73" t="s">
        <v>175</v>
      </c>
      <c r="CS12" s="73"/>
      <c r="CT12" s="73"/>
      <c r="CU12" s="73" t="s">
        <v>176</v>
      </c>
      <c r="CV12" s="73"/>
      <c r="CW12" s="73"/>
      <c r="CX12" s="73" t="s">
        <v>177</v>
      </c>
      <c r="CY12" s="73"/>
      <c r="CZ12" s="73"/>
      <c r="DA12" s="73" t="s">
        <v>178</v>
      </c>
      <c r="DB12" s="73"/>
      <c r="DC12" s="73"/>
      <c r="DD12" s="73" t="s">
        <v>187</v>
      </c>
      <c r="DE12" s="73"/>
      <c r="DF12" s="73"/>
      <c r="DG12" s="73" t="s">
        <v>188</v>
      </c>
      <c r="DH12" s="73"/>
      <c r="DI12" s="73"/>
      <c r="DJ12" s="73" t="s">
        <v>189</v>
      </c>
      <c r="DK12" s="73"/>
      <c r="DL12" s="73"/>
      <c r="DM12" s="73" t="s">
        <v>190</v>
      </c>
      <c r="DN12" s="73"/>
      <c r="DO12" s="73"/>
      <c r="DP12" s="73" t="s">
        <v>191</v>
      </c>
      <c r="DQ12" s="73"/>
      <c r="DR12" s="73"/>
    </row>
    <row r="13" spans="1:254" ht="59.25" customHeight="1" x14ac:dyDescent="0.35">
      <c r="A13" s="81"/>
      <c r="B13" s="81"/>
      <c r="C13" s="80" t="s">
        <v>905</v>
      </c>
      <c r="D13" s="80"/>
      <c r="E13" s="80"/>
      <c r="F13" s="80" t="s">
        <v>909</v>
      </c>
      <c r="G13" s="80"/>
      <c r="H13" s="80"/>
      <c r="I13" s="80" t="s">
        <v>910</v>
      </c>
      <c r="J13" s="80"/>
      <c r="K13" s="80"/>
      <c r="L13" s="80" t="s">
        <v>911</v>
      </c>
      <c r="M13" s="80"/>
      <c r="N13" s="80"/>
      <c r="O13" s="80" t="s">
        <v>202</v>
      </c>
      <c r="P13" s="80"/>
      <c r="Q13" s="80"/>
      <c r="R13" s="80" t="s">
        <v>204</v>
      </c>
      <c r="S13" s="80"/>
      <c r="T13" s="80"/>
      <c r="U13" s="80" t="s">
        <v>913</v>
      </c>
      <c r="V13" s="80"/>
      <c r="W13" s="80"/>
      <c r="X13" s="80" t="s">
        <v>914</v>
      </c>
      <c r="Y13" s="80"/>
      <c r="Z13" s="80"/>
      <c r="AA13" s="80" t="s">
        <v>915</v>
      </c>
      <c r="AB13" s="80"/>
      <c r="AC13" s="80"/>
      <c r="AD13" s="80" t="s">
        <v>917</v>
      </c>
      <c r="AE13" s="80"/>
      <c r="AF13" s="80"/>
      <c r="AG13" s="80" t="s">
        <v>919</v>
      </c>
      <c r="AH13" s="80"/>
      <c r="AI13" s="80"/>
      <c r="AJ13" s="80" t="s">
        <v>1325</v>
      </c>
      <c r="AK13" s="80"/>
      <c r="AL13" s="80"/>
      <c r="AM13" s="80" t="s">
        <v>924</v>
      </c>
      <c r="AN13" s="80"/>
      <c r="AO13" s="80"/>
      <c r="AP13" s="80" t="s">
        <v>925</v>
      </c>
      <c r="AQ13" s="80"/>
      <c r="AR13" s="80"/>
      <c r="AS13" s="80" t="s">
        <v>926</v>
      </c>
      <c r="AT13" s="80"/>
      <c r="AU13" s="80"/>
      <c r="AV13" s="80" t="s">
        <v>927</v>
      </c>
      <c r="AW13" s="80"/>
      <c r="AX13" s="80"/>
      <c r="AY13" s="80" t="s">
        <v>929</v>
      </c>
      <c r="AZ13" s="80"/>
      <c r="BA13" s="80"/>
      <c r="BB13" s="80" t="s">
        <v>930</v>
      </c>
      <c r="BC13" s="80"/>
      <c r="BD13" s="80"/>
      <c r="BE13" s="80" t="s">
        <v>931</v>
      </c>
      <c r="BF13" s="80"/>
      <c r="BG13" s="80"/>
      <c r="BH13" s="80" t="s">
        <v>932</v>
      </c>
      <c r="BI13" s="80"/>
      <c r="BJ13" s="80"/>
      <c r="BK13" s="80" t="s">
        <v>933</v>
      </c>
      <c r="BL13" s="80"/>
      <c r="BM13" s="80"/>
      <c r="BN13" s="80" t="s">
        <v>935</v>
      </c>
      <c r="BO13" s="80"/>
      <c r="BP13" s="80"/>
      <c r="BQ13" s="80" t="s">
        <v>936</v>
      </c>
      <c r="BR13" s="80"/>
      <c r="BS13" s="80"/>
      <c r="BT13" s="80" t="s">
        <v>938</v>
      </c>
      <c r="BU13" s="80"/>
      <c r="BV13" s="80"/>
      <c r="BW13" s="80" t="s">
        <v>940</v>
      </c>
      <c r="BX13" s="80"/>
      <c r="BY13" s="80"/>
      <c r="BZ13" s="80" t="s">
        <v>941</v>
      </c>
      <c r="CA13" s="80"/>
      <c r="CB13" s="80"/>
      <c r="CC13" s="80" t="s">
        <v>945</v>
      </c>
      <c r="CD13" s="80"/>
      <c r="CE13" s="80"/>
      <c r="CF13" s="80" t="s">
        <v>948</v>
      </c>
      <c r="CG13" s="80"/>
      <c r="CH13" s="80"/>
      <c r="CI13" s="80" t="s">
        <v>949</v>
      </c>
      <c r="CJ13" s="80"/>
      <c r="CK13" s="80"/>
      <c r="CL13" s="80" t="s">
        <v>950</v>
      </c>
      <c r="CM13" s="80"/>
      <c r="CN13" s="80"/>
      <c r="CO13" s="80" t="s">
        <v>951</v>
      </c>
      <c r="CP13" s="80"/>
      <c r="CQ13" s="80"/>
      <c r="CR13" s="80" t="s">
        <v>953</v>
      </c>
      <c r="CS13" s="80"/>
      <c r="CT13" s="80"/>
      <c r="CU13" s="80" t="s">
        <v>954</v>
      </c>
      <c r="CV13" s="80"/>
      <c r="CW13" s="80"/>
      <c r="CX13" s="80" t="s">
        <v>955</v>
      </c>
      <c r="CY13" s="80"/>
      <c r="CZ13" s="80"/>
      <c r="DA13" s="80" t="s">
        <v>956</v>
      </c>
      <c r="DB13" s="80"/>
      <c r="DC13" s="80"/>
      <c r="DD13" s="80" t="s">
        <v>957</v>
      </c>
      <c r="DE13" s="80"/>
      <c r="DF13" s="80"/>
      <c r="DG13" s="80" t="s">
        <v>958</v>
      </c>
      <c r="DH13" s="80"/>
      <c r="DI13" s="80"/>
      <c r="DJ13" s="80" t="s">
        <v>960</v>
      </c>
      <c r="DK13" s="80"/>
      <c r="DL13" s="80"/>
      <c r="DM13" s="80" t="s">
        <v>961</v>
      </c>
      <c r="DN13" s="80"/>
      <c r="DO13" s="80"/>
      <c r="DP13" s="80" t="s">
        <v>962</v>
      </c>
      <c r="DQ13" s="80"/>
      <c r="DR13" s="80"/>
    </row>
    <row r="14" spans="1:254" ht="83.25" customHeight="1" x14ac:dyDescent="0.35">
      <c r="A14" s="81"/>
      <c r="B14" s="81"/>
      <c r="C14" s="58" t="s">
        <v>906</v>
      </c>
      <c r="D14" s="58" t="s">
        <v>907</v>
      </c>
      <c r="E14" s="58" t="s">
        <v>908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912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916</v>
      </c>
      <c r="AC14" s="58" t="s">
        <v>912</v>
      </c>
      <c r="AD14" s="58" t="s">
        <v>218</v>
      </c>
      <c r="AE14" s="58" t="s">
        <v>427</v>
      </c>
      <c r="AF14" s="58" t="s">
        <v>918</v>
      </c>
      <c r="AG14" s="58" t="s">
        <v>920</v>
      </c>
      <c r="AH14" s="58" t="s">
        <v>921</v>
      </c>
      <c r="AI14" s="58" t="s">
        <v>922</v>
      </c>
      <c r="AJ14" s="58" t="s">
        <v>216</v>
      </c>
      <c r="AK14" s="58" t="s">
        <v>923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928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846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934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937</v>
      </c>
      <c r="BR14" s="58" t="s">
        <v>846</v>
      </c>
      <c r="BS14" s="58" t="s">
        <v>219</v>
      </c>
      <c r="BT14" s="58" t="s">
        <v>939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942</v>
      </c>
      <c r="CA14" s="58" t="s">
        <v>943</v>
      </c>
      <c r="CB14" s="58" t="s">
        <v>944</v>
      </c>
      <c r="CC14" s="58" t="s">
        <v>946</v>
      </c>
      <c r="CD14" s="58" t="s">
        <v>947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952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959</v>
      </c>
      <c r="DH14" s="58" t="s">
        <v>1326</v>
      </c>
      <c r="DI14" s="58" t="s">
        <v>1327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5" x14ac:dyDescent="0.3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5" x14ac:dyDescent="0.3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5" x14ac:dyDescent="0.3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5" x14ac:dyDescent="0.3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5">
      <c r="A40" s="76" t="s">
        <v>278</v>
      </c>
      <c r="B40" s="7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5">
      <c r="A41" s="78" t="s">
        <v>841</v>
      </c>
      <c r="B41" s="79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5">
      <c r="B43" s="60" t="s">
        <v>811</v>
      </c>
      <c r="C43" s="61"/>
      <c r="D43" s="61"/>
      <c r="E43" s="62"/>
      <c r="F43" s="27"/>
      <c r="G43" s="27"/>
    </row>
    <row r="44" spans="1:254" x14ac:dyDescent="0.3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5">
      <c r="B48" s="4"/>
      <c r="C48" s="4"/>
      <c r="D48" s="86" t="s">
        <v>56</v>
      </c>
      <c r="E48" s="87"/>
      <c r="F48" s="88" t="s">
        <v>3</v>
      </c>
      <c r="G48" s="89"/>
    </row>
    <row r="49" spans="2:13" x14ac:dyDescent="0.3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5">
      <c r="B57" s="4"/>
      <c r="C57" s="41"/>
      <c r="D57" s="86" t="s">
        <v>159</v>
      </c>
      <c r="E57" s="87"/>
      <c r="F57" s="86" t="s">
        <v>116</v>
      </c>
      <c r="G57" s="87"/>
      <c r="H57" s="90" t="s">
        <v>174</v>
      </c>
      <c r="I57" s="91"/>
      <c r="J57" s="85" t="s">
        <v>186</v>
      </c>
      <c r="K57" s="85"/>
      <c r="L57" s="85" t="s">
        <v>117</v>
      </c>
      <c r="M57" s="85"/>
    </row>
    <row r="58" spans="2:13" x14ac:dyDescent="0.3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A2" sqref="A2:Q2"/>
    </sheetView>
  </sheetViews>
  <sheetFormatPr defaultRowHeight="14.5" x14ac:dyDescent="0.35"/>
  <cols>
    <col min="2" max="2" width="30.1796875" customWidth="1"/>
  </cols>
  <sheetData>
    <row r="1" spans="1:254" ht="15.5" x14ac:dyDescent="0.3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84" t="s">
        <v>837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7"/>
      <c r="S2" s="7"/>
      <c r="T2" s="7"/>
      <c r="U2" s="7"/>
      <c r="V2" s="7"/>
      <c r="FI2" s="65" t="s">
        <v>1380</v>
      </c>
      <c r="FJ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92" t="s">
        <v>2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4"/>
      <c r="BK4" s="83" t="s">
        <v>88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95" t="s">
        <v>115</v>
      </c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7"/>
      <c r="EW4" s="85" t="s">
        <v>138</v>
      </c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</row>
    <row r="5" spans="1:254" ht="15.7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 t="s">
        <v>56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3" t="s">
        <v>3</v>
      </c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 t="s">
        <v>331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5" t="s">
        <v>332</v>
      </c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 t="s">
        <v>159</v>
      </c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1" t="s">
        <v>1022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 t="s">
        <v>174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98" t="s">
        <v>186</v>
      </c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71" t="s">
        <v>117</v>
      </c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3" t="s">
        <v>139</v>
      </c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</row>
    <row r="6" spans="1:254" ht="15.5" hidden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5" hidden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5" hidden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5" hidden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5" hidden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5" x14ac:dyDescent="0.35">
      <c r="A11" s="81"/>
      <c r="B11" s="81"/>
      <c r="C11" s="75" t="s">
        <v>280</v>
      </c>
      <c r="D11" s="75" t="s">
        <v>5</v>
      </c>
      <c r="E11" s="75" t="s">
        <v>6</v>
      </c>
      <c r="F11" s="75" t="s">
        <v>319</v>
      </c>
      <c r="G11" s="75" t="s">
        <v>7</v>
      </c>
      <c r="H11" s="75" t="s">
        <v>8</v>
      </c>
      <c r="I11" s="75" t="s">
        <v>281</v>
      </c>
      <c r="J11" s="75" t="s">
        <v>9</v>
      </c>
      <c r="K11" s="75" t="s">
        <v>10</v>
      </c>
      <c r="L11" s="75" t="s">
        <v>282</v>
      </c>
      <c r="M11" s="75" t="s">
        <v>9</v>
      </c>
      <c r="N11" s="75" t="s">
        <v>10</v>
      </c>
      <c r="O11" s="75" t="s">
        <v>283</v>
      </c>
      <c r="P11" s="75" t="s">
        <v>11</v>
      </c>
      <c r="Q11" s="75" t="s">
        <v>4</v>
      </c>
      <c r="R11" s="75" t="s">
        <v>284</v>
      </c>
      <c r="S11" s="75"/>
      <c r="T11" s="75"/>
      <c r="U11" s="75" t="s">
        <v>981</v>
      </c>
      <c r="V11" s="75"/>
      <c r="W11" s="75"/>
      <c r="X11" s="75" t="s">
        <v>982</v>
      </c>
      <c r="Y11" s="75"/>
      <c r="Z11" s="75"/>
      <c r="AA11" s="73" t="s">
        <v>983</v>
      </c>
      <c r="AB11" s="73"/>
      <c r="AC11" s="73"/>
      <c r="AD11" s="75" t="s">
        <v>285</v>
      </c>
      <c r="AE11" s="75"/>
      <c r="AF11" s="75"/>
      <c r="AG11" s="75" t="s">
        <v>286</v>
      </c>
      <c r="AH11" s="75"/>
      <c r="AI11" s="75"/>
      <c r="AJ11" s="73" t="s">
        <v>287</v>
      </c>
      <c r="AK11" s="73"/>
      <c r="AL11" s="73"/>
      <c r="AM11" s="75" t="s">
        <v>288</v>
      </c>
      <c r="AN11" s="75"/>
      <c r="AO11" s="75"/>
      <c r="AP11" s="75" t="s">
        <v>289</v>
      </c>
      <c r="AQ11" s="75"/>
      <c r="AR11" s="75"/>
      <c r="AS11" s="75" t="s">
        <v>290</v>
      </c>
      <c r="AT11" s="75"/>
      <c r="AU11" s="75"/>
      <c r="AV11" s="75" t="s">
        <v>291</v>
      </c>
      <c r="AW11" s="75"/>
      <c r="AX11" s="75"/>
      <c r="AY11" s="75" t="s">
        <v>320</v>
      </c>
      <c r="AZ11" s="75"/>
      <c r="BA11" s="75"/>
      <c r="BB11" s="75" t="s">
        <v>292</v>
      </c>
      <c r="BC11" s="75"/>
      <c r="BD11" s="75"/>
      <c r="BE11" s="75" t="s">
        <v>1005</v>
      </c>
      <c r="BF11" s="75"/>
      <c r="BG11" s="75"/>
      <c r="BH11" s="75" t="s">
        <v>293</v>
      </c>
      <c r="BI11" s="75"/>
      <c r="BJ11" s="75"/>
      <c r="BK11" s="73" t="s">
        <v>294</v>
      </c>
      <c r="BL11" s="73"/>
      <c r="BM11" s="73"/>
      <c r="BN11" s="73" t="s">
        <v>321</v>
      </c>
      <c r="BO11" s="73"/>
      <c r="BP11" s="73"/>
      <c r="BQ11" s="73" t="s">
        <v>295</v>
      </c>
      <c r="BR11" s="73"/>
      <c r="BS11" s="73"/>
      <c r="BT11" s="73" t="s">
        <v>296</v>
      </c>
      <c r="BU11" s="73"/>
      <c r="BV11" s="73"/>
      <c r="BW11" s="73" t="s">
        <v>297</v>
      </c>
      <c r="BX11" s="73"/>
      <c r="BY11" s="73"/>
      <c r="BZ11" s="73" t="s">
        <v>298</v>
      </c>
      <c r="CA11" s="73"/>
      <c r="CB11" s="73"/>
      <c r="CC11" s="73" t="s">
        <v>322</v>
      </c>
      <c r="CD11" s="73"/>
      <c r="CE11" s="73"/>
      <c r="CF11" s="73" t="s">
        <v>299</v>
      </c>
      <c r="CG11" s="73"/>
      <c r="CH11" s="73"/>
      <c r="CI11" s="73" t="s">
        <v>300</v>
      </c>
      <c r="CJ11" s="73"/>
      <c r="CK11" s="73"/>
      <c r="CL11" s="73" t="s">
        <v>301</v>
      </c>
      <c r="CM11" s="73"/>
      <c r="CN11" s="73"/>
      <c r="CO11" s="73" t="s">
        <v>302</v>
      </c>
      <c r="CP11" s="73"/>
      <c r="CQ11" s="73"/>
      <c r="CR11" s="73" t="s">
        <v>303</v>
      </c>
      <c r="CS11" s="73"/>
      <c r="CT11" s="73"/>
      <c r="CU11" s="73" t="s">
        <v>304</v>
      </c>
      <c r="CV11" s="73"/>
      <c r="CW11" s="73"/>
      <c r="CX11" s="73" t="s">
        <v>305</v>
      </c>
      <c r="CY11" s="73"/>
      <c r="CZ11" s="73"/>
      <c r="DA11" s="73" t="s">
        <v>306</v>
      </c>
      <c r="DB11" s="73"/>
      <c r="DC11" s="73"/>
      <c r="DD11" s="73" t="s">
        <v>307</v>
      </c>
      <c r="DE11" s="73"/>
      <c r="DF11" s="73"/>
      <c r="DG11" s="73" t="s">
        <v>323</v>
      </c>
      <c r="DH11" s="73"/>
      <c r="DI11" s="73"/>
      <c r="DJ11" s="73" t="s">
        <v>308</v>
      </c>
      <c r="DK11" s="73"/>
      <c r="DL11" s="73"/>
      <c r="DM11" s="73" t="s">
        <v>309</v>
      </c>
      <c r="DN11" s="73"/>
      <c r="DO11" s="73"/>
      <c r="DP11" s="73" t="s">
        <v>310</v>
      </c>
      <c r="DQ11" s="73"/>
      <c r="DR11" s="73"/>
      <c r="DS11" s="73" t="s">
        <v>311</v>
      </c>
      <c r="DT11" s="73"/>
      <c r="DU11" s="73"/>
      <c r="DV11" s="73" t="s">
        <v>312</v>
      </c>
      <c r="DW11" s="73"/>
      <c r="DX11" s="73"/>
      <c r="DY11" s="73" t="s">
        <v>313</v>
      </c>
      <c r="DZ11" s="73"/>
      <c r="EA11" s="73"/>
      <c r="EB11" s="73" t="s">
        <v>314</v>
      </c>
      <c r="EC11" s="73"/>
      <c r="ED11" s="73"/>
      <c r="EE11" s="73" t="s">
        <v>324</v>
      </c>
      <c r="EF11" s="73"/>
      <c r="EG11" s="73"/>
      <c r="EH11" s="73" t="s">
        <v>325</v>
      </c>
      <c r="EI11" s="73"/>
      <c r="EJ11" s="73"/>
      <c r="EK11" s="73" t="s">
        <v>326</v>
      </c>
      <c r="EL11" s="73"/>
      <c r="EM11" s="73"/>
      <c r="EN11" s="73" t="s">
        <v>327</v>
      </c>
      <c r="EO11" s="73"/>
      <c r="EP11" s="73"/>
      <c r="EQ11" s="73" t="s">
        <v>328</v>
      </c>
      <c r="ER11" s="73"/>
      <c r="ES11" s="73"/>
      <c r="ET11" s="73" t="s">
        <v>329</v>
      </c>
      <c r="EU11" s="73"/>
      <c r="EV11" s="73"/>
      <c r="EW11" s="73" t="s">
        <v>315</v>
      </c>
      <c r="EX11" s="73"/>
      <c r="EY11" s="73"/>
      <c r="EZ11" s="73" t="s">
        <v>330</v>
      </c>
      <c r="FA11" s="73"/>
      <c r="FB11" s="73"/>
      <c r="FC11" s="73" t="s">
        <v>316</v>
      </c>
      <c r="FD11" s="73"/>
      <c r="FE11" s="73"/>
      <c r="FF11" s="73" t="s">
        <v>317</v>
      </c>
      <c r="FG11" s="73"/>
      <c r="FH11" s="73"/>
      <c r="FI11" s="73" t="s">
        <v>318</v>
      </c>
      <c r="FJ11" s="73"/>
      <c r="FK11" s="73"/>
    </row>
    <row r="12" spans="1:254" ht="79.5" customHeight="1" x14ac:dyDescent="0.35">
      <c r="A12" s="81"/>
      <c r="B12" s="81"/>
      <c r="C12" s="80" t="s">
        <v>963</v>
      </c>
      <c r="D12" s="80"/>
      <c r="E12" s="80"/>
      <c r="F12" s="80" t="s">
        <v>967</v>
      </c>
      <c r="G12" s="80"/>
      <c r="H12" s="80"/>
      <c r="I12" s="80" t="s">
        <v>971</v>
      </c>
      <c r="J12" s="80"/>
      <c r="K12" s="80"/>
      <c r="L12" s="80" t="s">
        <v>975</v>
      </c>
      <c r="M12" s="80"/>
      <c r="N12" s="80"/>
      <c r="O12" s="80" t="s">
        <v>977</v>
      </c>
      <c r="P12" s="80"/>
      <c r="Q12" s="80"/>
      <c r="R12" s="80" t="s">
        <v>980</v>
      </c>
      <c r="S12" s="80"/>
      <c r="T12" s="80"/>
      <c r="U12" s="80" t="s">
        <v>338</v>
      </c>
      <c r="V12" s="80"/>
      <c r="W12" s="80"/>
      <c r="X12" s="80" t="s">
        <v>341</v>
      </c>
      <c r="Y12" s="80"/>
      <c r="Z12" s="80"/>
      <c r="AA12" s="80" t="s">
        <v>984</v>
      </c>
      <c r="AB12" s="80"/>
      <c r="AC12" s="80"/>
      <c r="AD12" s="80" t="s">
        <v>988</v>
      </c>
      <c r="AE12" s="80"/>
      <c r="AF12" s="80"/>
      <c r="AG12" s="80" t="s">
        <v>989</v>
      </c>
      <c r="AH12" s="80"/>
      <c r="AI12" s="80"/>
      <c r="AJ12" s="80" t="s">
        <v>993</v>
      </c>
      <c r="AK12" s="80"/>
      <c r="AL12" s="80"/>
      <c r="AM12" s="80" t="s">
        <v>997</v>
      </c>
      <c r="AN12" s="80"/>
      <c r="AO12" s="80"/>
      <c r="AP12" s="80" t="s">
        <v>1001</v>
      </c>
      <c r="AQ12" s="80"/>
      <c r="AR12" s="80"/>
      <c r="AS12" s="80" t="s">
        <v>1002</v>
      </c>
      <c r="AT12" s="80"/>
      <c r="AU12" s="80"/>
      <c r="AV12" s="80" t="s">
        <v>1006</v>
      </c>
      <c r="AW12" s="80"/>
      <c r="AX12" s="80"/>
      <c r="AY12" s="80" t="s">
        <v>1007</v>
      </c>
      <c r="AZ12" s="80"/>
      <c r="BA12" s="80"/>
      <c r="BB12" s="80" t="s">
        <v>1008</v>
      </c>
      <c r="BC12" s="80"/>
      <c r="BD12" s="80"/>
      <c r="BE12" s="80" t="s">
        <v>1009</v>
      </c>
      <c r="BF12" s="80"/>
      <c r="BG12" s="80"/>
      <c r="BH12" s="80" t="s">
        <v>1010</v>
      </c>
      <c r="BI12" s="80"/>
      <c r="BJ12" s="80"/>
      <c r="BK12" s="80" t="s">
        <v>357</v>
      </c>
      <c r="BL12" s="80"/>
      <c r="BM12" s="80"/>
      <c r="BN12" s="80" t="s">
        <v>359</v>
      </c>
      <c r="BO12" s="80"/>
      <c r="BP12" s="80"/>
      <c r="BQ12" s="80" t="s">
        <v>1014</v>
      </c>
      <c r="BR12" s="80"/>
      <c r="BS12" s="80"/>
      <c r="BT12" s="80" t="s">
        <v>1015</v>
      </c>
      <c r="BU12" s="80"/>
      <c r="BV12" s="80"/>
      <c r="BW12" s="80" t="s">
        <v>1016</v>
      </c>
      <c r="BX12" s="80"/>
      <c r="BY12" s="80"/>
      <c r="BZ12" s="80" t="s">
        <v>1017</v>
      </c>
      <c r="CA12" s="80"/>
      <c r="CB12" s="80"/>
      <c r="CC12" s="80" t="s">
        <v>369</v>
      </c>
      <c r="CD12" s="80"/>
      <c r="CE12" s="80"/>
      <c r="CF12" s="99" t="s">
        <v>372</v>
      </c>
      <c r="CG12" s="99"/>
      <c r="CH12" s="99"/>
      <c r="CI12" s="80" t="s">
        <v>376</v>
      </c>
      <c r="CJ12" s="80"/>
      <c r="CK12" s="80"/>
      <c r="CL12" s="80" t="s">
        <v>1328</v>
      </c>
      <c r="CM12" s="80"/>
      <c r="CN12" s="80"/>
      <c r="CO12" s="80" t="s">
        <v>382</v>
      </c>
      <c r="CP12" s="80"/>
      <c r="CQ12" s="80"/>
      <c r="CR12" s="99" t="s">
        <v>385</v>
      </c>
      <c r="CS12" s="99"/>
      <c r="CT12" s="99"/>
      <c r="CU12" s="80" t="s">
        <v>388</v>
      </c>
      <c r="CV12" s="80"/>
      <c r="CW12" s="80"/>
      <c r="CX12" s="80" t="s">
        <v>390</v>
      </c>
      <c r="CY12" s="80"/>
      <c r="CZ12" s="80"/>
      <c r="DA12" s="80" t="s">
        <v>394</v>
      </c>
      <c r="DB12" s="80"/>
      <c r="DC12" s="80"/>
      <c r="DD12" s="99" t="s">
        <v>398</v>
      </c>
      <c r="DE12" s="99"/>
      <c r="DF12" s="99"/>
      <c r="DG12" s="99" t="s">
        <v>400</v>
      </c>
      <c r="DH12" s="99"/>
      <c r="DI12" s="99"/>
      <c r="DJ12" s="99" t="s">
        <v>404</v>
      </c>
      <c r="DK12" s="99"/>
      <c r="DL12" s="99"/>
      <c r="DM12" s="99" t="s">
        <v>408</v>
      </c>
      <c r="DN12" s="99"/>
      <c r="DO12" s="99"/>
      <c r="DP12" s="99" t="s">
        <v>412</v>
      </c>
      <c r="DQ12" s="99"/>
      <c r="DR12" s="99"/>
      <c r="DS12" s="99" t="s">
        <v>415</v>
      </c>
      <c r="DT12" s="99"/>
      <c r="DU12" s="99"/>
      <c r="DV12" s="99" t="s">
        <v>418</v>
      </c>
      <c r="DW12" s="99"/>
      <c r="DX12" s="99"/>
      <c r="DY12" s="99" t="s">
        <v>422</v>
      </c>
      <c r="DZ12" s="99"/>
      <c r="EA12" s="99"/>
      <c r="EB12" s="99" t="s">
        <v>424</v>
      </c>
      <c r="EC12" s="99"/>
      <c r="ED12" s="99"/>
      <c r="EE12" s="99" t="s">
        <v>1026</v>
      </c>
      <c r="EF12" s="99"/>
      <c r="EG12" s="99"/>
      <c r="EH12" s="99" t="s">
        <v>426</v>
      </c>
      <c r="EI12" s="99"/>
      <c r="EJ12" s="99"/>
      <c r="EK12" s="99" t="s">
        <v>428</v>
      </c>
      <c r="EL12" s="99"/>
      <c r="EM12" s="99"/>
      <c r="EN12" s="99" t="s">
        <v>1035</v>
      </c>
      <c r="EO12" s="99"/>
      <c r="EP12" s="99"/>
      <c r="EQ12" s="99" t="s">
        <v>1037</v>
      </c>
      <c r="ER12" s="99"/>
      <c r="ES12" s="99"/>
      <c r="ET12" s="99" t="s">
        <v>430</v>
      </c>
      <c r="EU12" s="99"/>
      <c r="EV12" s="99"/>
      <c r="EW12" s="99" t="s">
        <v>431</v>
      </c>
      <c r="EX12" s="99"/>
      <c r="EY12" s="99"/>
      <c r="EZ12" s="99" t="s">
        <v>1041</v>
      </c>
      <c r="FA12" s="99"/>
      <c r="FB12" s="99"/>
      <c r="FC12" s="99" t="s">
        <v>1045</v>
      </c>
      <c r="FD12" s="99"/>
      <c r="FE12" s="99"/>
      <c r="FF12" s="99" t="s">
        <v>1047</v>
      </c>
      <c r="FG12" s="99"/>
      <c r="FH12" s="99"/>
      <c r="FI12" s="99" t="s">
        <v>1051</v>
      </c>
      <c r="FJ12" s="99"/>
      <c r="FK12" s="99"/>
    </row>
    <row r="13" spans="1:254" ht="173.5" x14ac:dyDescent="0.35">
      <c r="A13" s="81"/>
      <c r="B13" s="81"/>
      <c r="C13" s="58" t="s">
        <v>965</v>
      </c>
      <c r="D13" s="58" t="s">
        <v>964</v>
      </c>
      <c r="E13" s="58" t="s">
        <v>966</v>
      </c>
      <c r="F13" s="58" t="s">
        <v>968</v>
      </c>
      <c r="G13" s="58" t="s">
        <v>969</v>
      </c>
      <c r="H13" s="58" t="s">
        <v>970</v>
      </c>
      <c r="I13" s="58" t="s">
        <v>972</v>
      </c>
      <c r="J13" s="58" t="s">
        <v>973</v>
      </c>
      <c r="K13" s="58" t="s">
        <v>974</v>
      </c>
      <c r="L13" s="58" t="s">
        <v>976</v>
      </c>
      <c r="M13" s="58" t="s">
        <v>335</v>
      </c>
      <c r="N13" s="58" t="s">
        <v>194</v>
      </c>
      <c r="O13" s="58" t="s">
        <v>978</v>
      </c>
      <c r="P13" s="58" t="s">
        <v>979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985</v>
      </c>
      <c r="AB13" s="58" t="s">
        <v>986</v>
      </c>
      <c r="AC13" s="58" t="s">
        <v>987</v>
      </c>
      <c r="AD13" s="58" t="s">
        <v>84</v>
      </c>
      <c r="AE13" s="58" t="s">
        <v>348</v>
      </c>
      <c r="AF13" s="58" t="s">
        <v>86</v>
      </c>
      <c r="AG13" s="58" t="s">
        <v>990</v>
      </c>
      <c r="AH13" s="58" t="s">
        <v>991</v>
      </c>
      <c r="AI13" s="58" t="s">
        <v>992</v>
      </c>
      <c r="AJ13" s="58" t="s">
        <v>994</v>
      </c>
      <c r="AK13" s="58" t="s">
        <v>995</v>
      </c>
      <c r="AL13" s="58" t="s">
        <v>996</v>
      </c>
      <c r="AM13" s="58" t="s">
        <v>998</v>
      </c>
      <c r="AN13" s="58" t="s">
        <v>999</v>
      </c>
      <c r="AO13" s="58" t="s">
        <v>1000</v>
      </c>
      <c r="AP13" s="58" t="s">
        <v>216</v>
      </c>
      <c r="AQ13" s="58" t="s">
        <v>217</v>
      </c>
      <c r="AR13" s="58" t="s">
        <v>205</v>
      </c>
      <c r="AS13" s="58" t="s">
        <v>1003</v>
      </c>
      <c r="AT13" s="58" t="s">
        <v>350</v>
      </c>
      <c r="AU13" s="58" t="s">
        <v>1004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1011</v>
      </c>
      <c r="BO13" s="58" t="s">
        <v>1012</v>
      </c>
      <c r="BP13" s="58" t="s">
        <v>1013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1018</v>
      </c>
      <c r="CN13" s="58" t="s">
        <v>1019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1020</v>
      </c>
      <c r="CW13" s="58" t="s">
        <v>1021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1384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1023</v>
      </c>
      <c r="EB13" s="59" t="s">
        <v>425</v>
      </c>
      <c r="EC13" s="59" t="s">
        <v>1024</v>
      </c>
      <c r="ED13" s="59" t="s">
        <v>1025</v>
      </c>
      <c r="EE13" s="59" t="s">
        <v>1027</v>
      </c>
      <c r="EF13" s="59" t="s">
        <v>1028</v>
      </c>
      <c r="EG13" s="59" t="s">
        <v>1029</v>
      </c>
      <c r="EH13" s="59" t="s">
        <v>73</v>
      </c>
      <c r="EI13" s="59" t="s">
        <v>1030</v>
      </c>
      <c r="EJ13" s="59" t="s">
        <v>75</v>
      </c>
      <c r="EK13" s="59" t="s">
        <v>1031</v>
      </c>
      <c r="EL13" s="59" t="s">
        <v>1032</v>
      </c>
      <c r="EM13" s="59" t="s">
        <v>1033</v>
      </c>
      <c r="EN13" s="59" t="s">
        <v>1034</v>
      </c>
      <c r="EO13" s="59" t="s">
        <v>1036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1040</v>
      </c>
      <c r="EU13" s="59" t="s">
        <v>1038</v>
      </c>
      <c r="EV13" s="59" t="s">
        <v>1039</v>
      </c>
      <c r="EW13" s="59" t="s">
        <v>433</v>
      </c>
      <c r="EX13" s="59" t="s">
        <v>432</v>
      </c>
      <c r="EY13" s="59" t="s">
        <v>207</v>
      </c>
      <c r="EZ13" s="59" t="s">
        <v>1042</v>
      </c>
      <c r="FA13" s="59" t="s">
        <v>1043</v>
      </c>
      <c r="FB13" s="59" t="s">
        <v>1044</v>
      </c>
      <c r="FC13" s="59" t="s">
        <v>336</v>
      </c>
      <c r="FD13" s="59" t="s">
        <v>1046</v>
      </c>
      <c r="FE13" s="59" t="s">
        <v>274</v>
      </c>
      <c r="FF13" s="59" t="s">
        <v>1048</v>
      </c>
      <c r="FG13" s="59" t="s">
        <v>1049</v>
      </c>
      <c r="FH13" s="59" t="s">
        <v>1050</v>
      </c>
      <c r="FI13" s="59" t="s">
        <v>1052</v>
      </c>
      <c r="FJ13" s="59" t="s">
        <v>1053</v>
      </c>
      <c r="FK13" s="59" t="s">
        <v>1054</v>
      </c>
    </row>
    <row r="14" spans="1:254" ht="15.5" x14ac:dyDescent="0.3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5">
      <c r="A39" s="76" t="s">
        <v>278</v>
      </c>
      <c r="B39" s="7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5">
      <c r="A40" s="78" t="s">
        <v>840</v>
      </c>
      <c r="B40" s="7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5">
      <c r="B42" s="60" t="s">
        <v>811</v>
      </c>
      <c r="C42" s="61"/>
      <c r="D42" s="61"/>
      <c r="E42" s="62"/>
      <c r="F42" s="27"/>
      <c r="G42" s="27"/>
      <c r="H42" s="27"/>
      <c r="I42" s="27"/>
    </row>
    <row r="43" spans="1:254" x14ac:dyDescent="0.3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5">
      <c r="B47" s="4"/>
      <c r="C47" s="41"/>
      <c r="D47" s="86" t="s">
        <v>56</v>
      </c>
      <c r="E47" s="87"/>
      <c r="F47" s="88" t="s">
        <v>3</v>
      </c>
      <c r="G47" s="89"/>
      <c r="H47" s="90" t="s">
        <v>331</v>
      </c>
      <c r="I47" s="91"/>
    </row>
    <row r="48" spans="1:254" x14ac:dyDescent="0.3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5">
      <c r="B56" s="4"/>
      <c r="C56" s="41"/>
      <c r="D56" s="86" t="s">
        <v>159</v>
      </c>
      <c r="E56" s="87"/>
      <c r="F56" s="86" t="s">
        <v>116</v>
      </c>
      <c r="G56" s="87"/>
      <c r="H56" s="90" t="s">
        <v>174</v>
      </c>
      <c r="I56" s="91"/>
      <c r="J56" s="85" t="s">
        <v>186</v>
      </c>
      <c r="K56" s="85"/>
      <c r="L56" s="85" t="s">
        <v>117</v>
      </c>
      <c r="M56" s="85"/>
    </row>
    <row r="57" spans="2:13" x14ac:dyDescent="0.3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54"/>
  <sheetViews>
    <sheetView topLeftCell="A13" workbookViewId="0">
      <pane xSplit="2" ySplit="1" topLeftCell="C14" activePane="bottomRight" state="frozen"/>
      <selection activeCell="A13" sqref="A13"/>
      <selection pane="topRight" activeCell="C13" sqref="C13"/>
      <selection pane="bottomLeft" activeCell="A14" sqref="A14"/>
      <selection pane="bottomRight" activeCell="E25" sqref="E25"/>
    </sheetView>
  </sheetViews>
  <sheetFormatPr defaultRowHeight="14.5" x14ac:dyDescent="0.35"/>
  <cols>
    <col min="2" max="2" width="32.1796875" customWidth="1"/>
  </cols>
  <sheetData>
    <row r="1" spans="1:254" ht="15.5" x14ac:dyDescent="0.3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5" x14ac:dyDescent="0.35">
      <c r="A2" s="84" t="s">
        <v>838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7"/>
      <c r="V2" s="7"/>
      <c r="W2" s="7"/>
      <c r="X2" s="7"/>
      <c r="Y2" s="7"/>
      <c r="Z2" s="7"/>
      <c r="AA2" s="7"/>
      <c r="AB2" s="7"/>
      <c r="GP2" s="65" t="s">
        <v>1380</v>
      </c>
      <c r="GQ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72" t="s">
        <v>2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83" t="s">
        <v>88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95" t="s">
        <v>115</v>
      </c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7"/>
      <c r="GA4" s="85" t="s">
        <v>138</v>
      </c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</row>
    <row r="5" spans="1:254" ht="13.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 t="s">
        <v>56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 t="s">
        <v>3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 t="s">
        <v>331</v>
      </c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 t="s">
        <v>332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 t="s">
        <v>159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1" t="s">
        <v>116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174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 t="s">
        <v>174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 t="s">
        <v>117</v>
      </c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3" t="s">
        <v>139</v>
      </c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</row>
    <row r="6" spans="1:254" ht="15.5" hidden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5" hidden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5" hidden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5" hidden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5" hidden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5" x14ac:dyDescent="0.35">
      <c r="A11" s="81"/>
      <c r="B11" s="81"/>
      <c r="C11" s="75" t="s">
        <v>436</v>
      </c>
      <c r="D11" s="75" t="s">
        <v>5</v>
      </c>
      <c r="E11" s="75" t="s">
        <v>6</v>
      </c>
      <c r="F11" s="75" t="s">
        <v>437</v>
      </c>
      <c r="G11" s="75" t="s">
        <v>7</v>
      </c>
      <c r="H11" s="75" t="s">
        <v>8</v>
      </c>
      <c r="I11" s="75" t="s">
        <v>493</v>
      </c>
      <c r="J11" s="75" t="s">
        <v>9</v>
      </c>
      <c r="K11" s="75" t="s">
        <v>10</v>
      </c>
      <c r="L11" s="75" t="s">
        <v>438</v>
      </c>
      <c r="M11" s="75" t="s">
        <v>9</v>
      </c>
      <c r="N11" s="75" t="s">
        <v>10</v>
      </c>
      <c r="O11" s="75" t="s">
        <v>439</v>
      </c>
      <c r="P11" s="75" t="s">
        <v>11</v>
      </c>
      <c r="Q11" s="75" t="s">
        <v>4</v>
      </c>
      <c r="R11" s="75" t="s">
        <v>440</v>
      </c>
      <c r="S11" s="75" t="s">
        <v>6</v>
      </c>
      <c r="T11" s="75" t="s">
        <v>12</v>
      </c>
      <c r="U11" s="75" t="s">
        <v>441</v>
      </c>
      <c r="V11" s="75"/>
      <c r="W11" s="75"/>
      <c r="X11" s="75" t="s">
        <v>442</v>
      </c>
      <c r="Y11" s="75"/>
      <c r="Z11" s="75"/>
      <c r="AA11" s="75" t="s">
        <v>494</v>
      </c>
      <c r="AB11" s="75"/>
      <c r="AC11" s="75"/>
      <c r="AD11" s="75" t="s">
        <v>443</v>
      </c>
      <c r="AE11" s="75"/>
      <c r="AF11" s="75"/>
      <c r="AG11" s="75" t="s">
        <v>444</v>
      </c>
      <c r="AH11" s="75"/>
      <c r="AI11" s="75"/>
      <c r="AJ11" s="75" t="s">
        <v>445</v>
      </c>
      <c r="AK11" s="75"/>
      <c r="AL11" s="75"/>
      <c r="AM11" s="73" t="s">
        <v>446</v>
      </c>
      <c r="AN11" s="73"/>
      <c r="AO11" s="73"/>
      <c r="AP11" s="75" t="s">
        <v>447</v>
      </c>
      <c r="AQ11" s="75"/>
      <c r="AR11" s="75"/>
      <c r="AS11" s="75" t="s">
        <v>448</v>
      </c>
      <c r="AT11" s="75"/>
      <c r="AU11" s="75"/>
      <c r="AV11" s="75" t="s">
        <v>449</v>
      </c>
      <c r="AW11" s="75"/>
      <c r="AX11" s="75"/>
      <c r="AY11" s="75" t="s">
        <v>450</v>
      </c>
      <c r="AZ11" s="75"/>
      <c r="BA11" s="75"/>
      <c r="BB11" s="75" t="s">
        <v>451</v>
      </c>
      <c r="BC11" s="75"/>
      <c r="BD11" s="75"/>
      <c r="BE11" s="73" t="s">
        <v>495</v>
      </c>
      <c r="BF11" s="73"/>
      <c r="BG11" s="73"/>
      <c r="BH11" s="73" t="s">
        <v>452</v>
      </c>
      <c r="BI11" s="73"/>
      <c r="BJ11" s="73"/>
      <c r="BK11" s="75" t="s">
        <v>453</v>
      </c>
      <c r="BL11" s="75"/>
      <c r="BM11" s="75"/>
      <c r="BN11" s="75" t="s">
        <v>454</v>
      </c>
      <c r="BO11" s="75"/>
      <c r="BP11" s="75"/>
      <c r="BQ11" s="73" t="s">
        <v>455</v>
      </c>
      <c r="BR11" s="73"/>
      <c r="BS11" s="73"/>
      <c r="BT11" s="75" t="s">
        <v>456</v>
      </c>
      <c r="BU11" s="75"/>
      <c r="BV11" s="75"/>
      <c r="BW11" s="73" t="s">
        <v>457</v>
      </c>
      <c r="BX11" s="73"/>
      <c r="BY11" s="73"/>
      <c r="BZ11" s="73" t="s">
        <v>458</v>
      </c>
      <c r="CA11" s="73"/>
      <c r="CB11" s="73"/>
      <c r="CC11" s="73" t="s">
        <v>496</v>
      </c>
      <c r="CD11" s="73"/>
      <c r="CE11" s="73"/>
      <c r="CF11" s="73" t="s">
        <v>459</v>
      </c>
      <c r="CG11" s="73"/>
      <c r="CH11" s="73"/>
      <c r="CI11" s="73" t="s">
        <v>460</v>
      </c>
      <c r="CJ11" s="73"/>
      <c r="CK11" s="73"/>
      <c r="CL11" s="73" t="s">
        <v>461</v>
      </c>
      <c r="CM11" s="73"/>
      <c r="CN11" s="73"/>
      <c r="CO11" s="73" t="s">
        <v>462</v>
      </c>
      <c r="CP11" s="73"/>
      <c r="CQ11" s="73"/>
      <c r="CR11" s="73" t="s">
        <v>463</v>
      </c>
      <c r="CS11" s="73"/>
      <c r="CT11" s="73"/>
      <c r="CU11" s="73" t="s">
        <v>497</v>
      </c>
      <c r="CV11" s="73"/>
      <c r="CW11" s="73"/>
      <c r="CX11" s="73" t="s">
        <v>464</v>
      </c>
      <c r="CY11" s="73"/>
      <c r="CZ11" s="73"/>
      <c r="DA11" s="73" t="s">
        <v>465</v>
      </c>
      <c r="DB11" s="73"/>
      <c r="DC11" s="73"/>
      <c r="DD11" s="73" t="s">
        <v>466</v>
      </c>
      <c r="DE11" s="73"/>
      <c r="DF11" s="73"/>
      <c r="DG11" s="73" t="s">
        <v>467</v>
      </c>
      <c r="DH11" s="73"/>
      <c r="DI11" s="73"/>
      <c r="DJ11" s="73" t="s">
        <v>468</v>
      </c>
      <c r="DK11" s="73"/>
      <c r="DL11" s="73"/>
      <c r="DM11" s="73" t="s">
        <v>469</v>
      </c>
      <c r="DN11" s="73"/>
      <c r="DO11" s="73"/>
      <c r="DP11" s="73" t="s">
        <v>470</v>
      </c>
      <c r="DQ11" s="73"/>
      <c r="DR11" s="73"/>
      <c r="DS11" s="73" t="s">
        <v>471</v>
      </c>
      <c r="DT11" s="73"/>
      <c r="DU11" s="73"/>
      <c r="DV11" s="73" t="s">
        <v>472</v>
      </c>
      <c r="DW11" s="73"/>
      <c r="DX11" s="73"/>
      <c r="DY11" s="73" t="s">
        <v>498</v>
      </c>
      <c r="DZ11" s="73"/>
      <c r="EA11" s="73"/>
      <c r="EB11" s="73" t="s">
        <v>473</v>
      </c>
      <c r="EC11" s="73"/>
      <c r="ED11" s="73"/>
      <c r="EE11" s="73" t="s">
        <v>474</v>
      </c>
      <c r="EF11" s="73"/>
      <c r="EG11" s="73"/>
      <c r="EH11" s="73" t="s">
        <v>475</v>
      </c>
      <c r="EI11" s="73"/>
      <c r="EJ11" s="73"/>
      <c r="EK11" s="73" t="s">
        <v>476</v>
      </c>
      <c r="EL11" s="73"/>
      <c r="EM11" s="73"/>
      <c r="EN11" s="73" t="s">
        <v>477</v>
      </c>
      <c r="EO11" s="73"/>
      <c r="EP11" s="73"/>
      <c r="EQ11" s="73" t="s">
        <v>478</v>
      </c>
      <c r="ER11" s="73"/>
      <c r="ES11" s="73"/>
      <c r="ET11" s="73" t="s">
        <v>479</v>
      </c>
      <c r="EU11" s="73"/>
      <c r="EV11" s="73"/>
      <c r="EW11" s="73" t="s">
        <v>480</v>
      </c>
      <c r="EX11" s="73"/>
      <c r="EY11" s="73"/>
      <c r="EZ11" s="73" t="s">
        <v>481</v>
      </c>
      <c r="FA11" s="73"/>
      <c r="FB11" s="73"/>
      <c r="FC11" s="73" t="s">
        <v>499</v>
      </c>
      <c r="FD11" s="73"/>
      <c r="FE11" s="73"/>
      <c r="FF11" s="73" t="s">
        <v>482</v>
      </c>
      <c r="FG11" s="73"/>
      <c r="FH11" s="73"/>
      <c r="FI11" s="73" t="s">
        <v>483</v>
      </c>
      <c r="FJ11" s="73"/>
      <c r="FK11" s="73"/>
      <c r="FL11" s="73" t="s">
        <v>484</v>
      </c>
      <c r="FM11" s="73"/>
      <c r="FN11" s="73"/>
      <c r="FO11" s="73" t="s">
        <v>485</v>
      </c>
      <c r="FP11" s="73"/>
      <c r="FQ11" s="73"/>
      <c r="FR11" s="73" t="s">
        <v>486</v>
      </c>
      <c r="FS11" s="73"/>
      <c r="FT11" s="73"/>
      <c r="FU11" s="73" t="s">
        <v>487</v>
      </c>
      <c r="FV11" s="73"/>
      <c r="FW11" s="73"/>
      <c r="FX11" s="73" t="s">
        <v>500</v>
      </c>
      <c r="FY11" s="73"/>
      <c r="FZ11" s="73"/>
      <c r="GA11" s="73" t="s">
        <v>488</v>
      </c>
      <c r="GB11" s="73"/>
      <c r="GC11" s="73"/>
      <c r="GD11" s="73" t="s">
        <v>489</v>
      </c>
      <c r="GE11" s="73"/>
      <c r="GF11" s="73"/>
      <c r="GG11" s="73" t="s">
        <v>501</v>
      </c>
      <c r="GH11" s="73"/>
      <c r="GI11" s="73"/>
      <c r="GJ11" s="73" t="s">
        <v>490</v>
      </c>
      <c r="GK11" s="73"/>
      <c r="GL11" s="73"/>
      <c r="GM11" s="73" t="s">
        <v>491</v>
      </c>
      <c r="GN11" s="73"/>
      <c r="GO11" s="73"/>
      <c r="GP11" s="73" t="s">
        <v>492</v>
      </c>
      <c r="GQ11" s="73"/>
      <c r="GR11" s="73"/>
    </row>
    <row r="12" spans="1:254" ht="85.5" customHeight="1" x14ac:dyDescent="0.35">
      <c r="A12" s="81"/>
      <c r="B12" s="81"/>
      <c r="C12" s="80" t="s">
        <v>1055</v>
      </c>
      <c r="D12" s="80"/>
      <c r="E12" s="80"/>
      <c r="F12" s="80" t="s">
        <v>1058</v>
      </c>
      <c r="G12" s="80"/>
      <c r="H12" s="80"/>
      <c r="I12" s="80" t="s">
        <v>1061</v>
      </c>
      <c r="J12" s="80"/>
      <c r="K12" s="80"/>
      <c r="L12" s="80" t="s">
        <v>538</v>
      </c>
      <c r="M12" s="80"/>
      <c r="N12" s="80"/>
      <c r="O12" s="80" t="s">
        <v>1064</v>
      </c>
      <c r="P12" s="80"/>
      <c r="Q12" s="80"/>
      <c r="R12" s="80" t="s">
        <v>1067</v>
      </c>
      <c r="S12" s="80"/>
      <c r="T12" s="80"/>
      <c r="U12" s="80" t="s">
        <v>1071</v>
      </c>
      <c r="V12" s="80"/>
      <c r="W12" s="80"/>
      <c r="X12" s="80" t="s">
        <v>539</v>
      </c>
      <c r="Y12" s="80"/>
      <c r="Z12" s="80"/>
      <c r="AA12" s="80" t="s">
        <v>540</v>
      </c>
      <c r="AB12" s="80"/>
      <c r="AC12" s="80"/>
      <c r="AD12" s="80" t="s">
        <v>541</v>
      </c>
      <c r="AE12" s="80"/>
      <c r="AF12" s="80"/>
      <c r="AG12" s="80" t="s">
        <v>1076</v>
      </c>
      <c r="AH12" s="80"/>
      <c r="AI12" s="80"/>
      <c r="AJ12" s="80" t="s">
        <v>542</v>
      </c>
      <c r="AK12" s="80"/>
      <c r="AL12" s="80"/>
      <c r="AM12" s="80" t="s">
        <v>543</v>
      </c>
      <c r="AN12" s="80"/>
      <c r="AO12" s="80"/>
      <c r="AP12" s="80" t="s">
        <v>544</v>
      </c>
      <c r="AQ12" s="80"/>
      <c r="AR12" s="80"/>
      <c r="AS12" s="80" t="s">
        <v>1079</v>
      </c>
      <c r="AT12" s="80"/>
      <c r="AU12" s="80"/>
      <c r="AV12" s="80" t="s">
        <v>1329</v>
      </c>
      <c r="AW12" s="80"/>
      <c r="AX12" s="80"/>
      <c r="AY12" s="80" t="s">
        <v>545</v>
      </c>
      <c r="AZ12" s="80"/>
      <c r="BA12" s="80"/>
      <c r="BB12" s="80" t="s">
        <v>529</v>
      </c>
      <c r="BC12" s="80"/>
      <c r="BD12" s="80"/>
      <c r="BE12" s="80" t="s">
        <v>546</v>
      </c>
      <c r="BF12" s="80"/>
      <c r="BG12" s="80"/>
      <c r="BH12" s="80" t="s">
        <v>1085</v>
      </c>
      <c r="BI12" s="80"/>
      <c r="BJ12" s="80"/>
      <c r="BK12" s="80" t="s">
        <v>547</v>
      </c>
      <c r="BL12" s="80"/>
      <c r="BM12" s="80"/>
      <c r="BN12" s="80" t="s">
        <v>548</v>
      </c>
      <c r="BO12" s="80"/>
      <c r="BP12" s="80"/>
      <c r="BQ12" s="80" t="s">
        <v>549</v>
      </c>
      <c r="BR12" s="80"/>
      <c r="BS12" s="80"/>
      <c r="BT12" s="80" t="s">
        <v>550</v>
      </c>
      <c r="BU12" s="80"/>
      <c r="BV12" s="80"/>
      <c r="BW12" s="80" t="s">
        <v>1092</v>
      </c>
      <c r="BX12" s="80"/>
      <c r="BY12" s="80"/>
      <c r="BZ12" s="80" t="s">
        <v>557</v>
      </c>
      <c r="CA12" s="80"/>
      <c r="CB12" s="80"/>
      <c r="CC12" s="80" t="s">
        <v>1096</v>
      </c>
      <c r="CD12" s="80"/>
      <c r="CE12" s="80"/>
      <c r="CF12" s="80" t="s">
        <v>558</v>
      </c>
      <c r="CG12" s="80"/>
      <c r="CH12" s="80"/>
      <c r="CI12" s="80" t="s">
        <v>559</v>
      </c>
      <c r="CJ12" s="80"/>
      <c r="CK12" s="80"/>
      <c r="CL12" s="80" t="s">
        <v>560</v>
      </c>
      <c r="CM12" s="80"/>
      <c r="CN12" s="80"/>
      <c r="CO12" s="80" t="s">
        <v>602</v>
      </c>
      <c r="CP12" s="80"/>
      <c r="CQ12" s="80"/>
      <c r="CR12" s="80" t="s">
        <v>599</v>
      </c>
      <c r="CS12" s="80"/>
      <c r="CT12" s="80"/>
      <c r="CU12" s="80" t="s">
        <v>603</v>
      </c>
      <c r="CV12" s="80"/>
      <c r="CW12" s="80"/>
      <c r="CX12" s="80" t="s">
        <v>600</v>
      </c>
      <c r="CY12" s="80"/>
      <c r="CZ12" s="80"/>
      <c r="DA12" s="80" t="s">
        <v>601</v>
      </c>
      <c r="DB12" s="80"/>
      <c r="DC12" s="80"/>
      <c r="DD12" s="80" t="s">
        <v>1108</v>
      </c>
      <c r="DE12" s="80"/>
      <c r="DF12" s="80"/>
      <c r="DG12" s="80" t="s">
        <v>1111</v>
      </c>
      <c r="DH12" s="80"/>
      <c r="DI12" s="80"/>
      <c r="DJ12" s="80" t="s">
        <v>604</v>
      </c>
      <c r="DK12" s="80"/>
      <c r="DL12" s="80"/>
      <c r="DM12" s="80" t="s">
        <v>1115</v>
      </c>
      <c r="DN12" s="80"/>
      <c r="DO12" s="80"/>
      <c r="DP12" s="80" t="s">
        <v>605</v>
      </c>
      <c r="DQ12" s="80"/>
      <c r="DR12" s="80"/>
      <c r="DS12" s="80" t="s">
        <v>606</v>
      </c>
      <c r="DT12" s="80"/>
      <c r="DU12" s="80"/>
      <c r="DV12" s="80" t="s">
        <v>1123</v>
      </c>
      <c r="DW12" s="80"/>
      <c r="DX12" s="80"/>
      <c r="DY12" s="80" t="s">
        <v>607</v>
      </c>
      <c r="DZ12" s="80"/>
      <c r="EA12" s="80"/>
      <c r="EB12" s="80" t="s">
        <v>608</v>
      </c>
      <c r="EC12" s="80"/>
      <c r="ED12" s="80"/>
      <c r="EE12" s="80" t="s">
        <v>609</v>
      </c>
      <c r="EF12" s="80"/>
      <c r="EG12" s="80"/>
      <c r="EH12" s="80" t="s">
        <v>610</v>
      </c>
      <c r="EI12" s="80"/>
      <c r="EJ12" s="80"/>
      <c r="EK12" s="99" t="s">
        <v>611</v>
      </c>
      <c r="EL12" s="99"/>
      <c r="EM12" s="99"/>
      <c r="EN12" s="80" t="s">
        <v>1134</v>
      </c>
      <c r="EO12" s="80"/>
      <c r="EP12" s="80"/>
      <c r="EQ12" s="80" t="s">
        <v>612</v>
      </c>
      <c r="ER12" s="80"/>
      <c r="ES12" s="80"/>
      <c r="ET12" s="80" t="s">
        <v>613</v>
      </c>
      <c r="EU12" s="80"/>
      <c r="EV12" s="80"/>
      <c r="EW12" s="80" t="s">
        <v>1140</v>
      </c>
      <c r="EX12" s="80"/>
      <c r="EY12" s="80"/>
      <c r="EZ12" s="80" t="s">
        <v>615</v>
      </c>
      <c r="FA12" s="80"/>
      <c r="FB12" s="80"/>
      <c r="FC12" s="80" t="s">
        <v>616</v>
      </c>
      <c r="FD12" s="80"/>
      <c r="FE12" s="80"/>
      <c r="FF12" s="80" t="s">
        <v>614</v>
      </c>
      <c r="FG12" s="80"/>
      <c r="FH12" s="80"/>
      <c r="FI12" s="80" t="s">
        <v>1145</v>
      </c>
      <c r="FJ12" s="80"/>
      <c r="FK12" s="80"/>
      <c r="FL12" s="80" t="s">
        <v>617</v>
      </c>
      <c r="FM12" s="80"/>
      <c r="FN12" s="80"/>
      <c r="FO12" s="80" t="s">
        <v>1149</v>
      </c>
      <c r="FP12" s="80"/>
      <c r="FQ12" s="80"/>
      <c r="FR12" s="80" t="s">
        <v>619</v>
      </c>
      <c r="FS12" s="80"/>
      <c r="FT12" s="80"/>
      <c r="FU12" s="99" t="s">
        <v>1332</v>
      </c>
      <c r="FV12" s="99"/>
      <c r="FW12" s="99"/>
      <c r="FX12" s="80" t="s">
        <v>1333</v>
      </c>
      <c r="FY12" s="80"/>
      <c r="FZ12" s="80"/>
      <c r="GA12" s="80" t="s">
        <v>623</v>
      </c>
      <c r="GB12" s="80"/>
      <c r="GC12" s="80"/>
      <c r="GD12" s="80" t="s">
        <v>1155</v>
      </c>
      <c r="GE12" s="80"/>
      <c r="GF12" s="80"/>
      <c r="GG12" s="80" t="s">
        <v>626</v>
      </c>
      <c r="GH12" s="80"/>
      <c r="GI12" s="80"/>
      <c r="GJ12" s="80" t="s">
        <v>1161</v>
      </c>
      <c r="GK12" s="80"/>
      <c r="GL12" s="80"/>
      <c r="GM12" s="80" t="s">
        <v>1165</v>
      </c>
      <c r="GN12" s="80"/>
      <c r="GO12" s="80"/>
      <c r="GP12" s="80" t="s">
        <v>1334</v>
      </c>
      <c r="GQ12" s="80"/>
      <c r="GR12" s="80"/>
    </row>
    <row r="13" spans="1:254" ht="93.75" customHeight="1" x14ac:dyDescent="0.35">
      <c r="A13" s="81"/>
      <c r="B13" s="81"/>
      <c r="C13" s="58" t="s">
        <v>1056</v>
      </c>
      <c r="D13" s="58" t="s">
        <v>1057</v>
      </c>
      <c r="E13" s="58" t="s">
        <v>32</v>
      </c>
      <c r="F13" s="58" t="s">
        <v>502</v>
      </c>
      <c r="G13" s="58" t="s">
        <v>1059</v>
      </c>
      <c r="H13" s="58" t="s">
        <v>1060</v>
      </c>
      <c r="I13" s="58" t="s">
        <v>333</v>
      </c>
      <c r="J13" s="58" t="s">
        <v>1062</v>
      </c>
      <c r="K13" s="58" t="s">
        <v>1063</v>
      </c>
      <c r="L13" s="58" t="s">
        <v>503</v>
      </c>
      <c r="M13" s="58" t="s">
        <v>504</v>
      </c>
      <c r="N13" s="58" t="s">
        <v>505</v>
      </c>
      <c r="O13" s="58" t="s">
        <v>1065</v>
      </c>
      <c r="P13" s="58" t="s">
        <v>1065</v>
      </c>
      <c r="Q13" s="58" t="s">
        <v>1066</v>
      </c>
      <c r="R13" s="58" t="s">
        <v>1068</v>
      </c>
      <c r="S13" s="58" t="s">
        <v>1069</v>
      </c>
      <c r="T13" s="58" t="s">
        <v>1070</v>
      </c>
      <c r="U13" s="58" t="s">
        <v>1072</v>
      </c>
      <c r="V13" s="58" t="s">
        <v>1073</v>
      </c>
      <c r="W13" s="58" t="s">
        <v>1074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1075</v>
      </c>
      <c r="AG13" s="58" t="s">
        <v>515</v>
      </c>
      <c r="AH13" s="58" t="s">
        <v>516</v>
      </c>
      <c r="AI13" s="58" t="s">
        <v>1077</v>
      </c>
      <c r="AJ13" s="58" t="s">
        <v>216</v>
      </c>
      <c r="AK13" s="58" t="s">
        <v>1078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888</v>
      </c>
      <c r="AR13" s="58" t="s">
        <v>245</v>
      </c>
      <c r="AS13" s="58" t="s">
        <v>1080</v>
      </c>
      <c r="AT13" s="58" t="s">
        <v>1081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1082</v>
      </c>
      <c r="BA13" s="58" t="s">
        <v>193</v>
      </c>
      <c r="BB13" s="58" t="s">
        <v>1083</v>
      </c>
      <c r="BC13" s="58" t="s">
        <v>530</v>
      </c>
      <c r="BD13" s="58" t="s">
        <v>1084</v>
      </c>
      <c r="BE13" s="58" t="s">
        <v>84</v>
      </c>
      <c r="BF13" s="58" t="s">
        <v>531</v>
      </c>
      <c r="BG13" s="58" t="s">
        <v>205</v>
      </c>
      <c r="BH13" s="58" t="s">
        <v>1086</v>
      </c>
      <c r="BI13" s="58" t="s">
        <v>1087</v>
      </c>
      <c r="BJ13" s="58" t="s">
        <v>1088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1089</v>
      </c>
      <c r="BQ13" s="58" t="s">
        <v>69</v>
      </c>
      <c r="BR13" s="58" t="s">
        <v>1090</v>
      </c>
      <c r="BS13" s="58" t="s">
        <v>1091</v>
      </c>
      <c r="BT13" s="58" t="s">
        <v>535</v>
      </c>
      <c r="BU13" s="58" t="s">
        <v>536</v>
      </c>
      <c r="BV13" s="58" t="s">
        <v>537</v>
      </c>
      <c r="BW13" s="58" t="s">
        <v>1093</v>
      </c>
      <c r="BX13" s="58" t="s">
        <v>1094</v>
      </c>
      <c r="BY13" s="58" t="s">
        <v>1095</v>
      </c>
      <c r="BZ13" s="58" t="s">
        <v>220</v>
      </c>
      <c r="CA13" s="58" t="s">
        <v>221</v>
      </c>
      <c r="CB13" s="58" t="s">
        <v>551</v>
      </c>
      <c r="CC13" s="58" t="s">
        <v>1097</v>
      </c>
      <c r="CD13" s="58" t="s">
        <v>1098</v>
      </c>
      <c r="CE13" s="58" t="s">
        <v>1099</v>
      </c>
      <c r="CF13" s="58" t="s">
        <v>1100</v>
      </c>
      <c r="CG13" s="58" t="s">
        <v>1101</v>
      </c>
      <c r="CH13" s="58" t="s">
        <v>1102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1103</v>
      </c>
      <c r="CO13" s="58" t="s">
        <v>1104</v>
      </c>
      <c r="CP13" s="58" t="s">
        <v>1105</v>
      </c>
      <c r="CQ13" s="58" t="s">
        <v>1106</v>
      </c>
      <c r="CR13" s="58" t="s">
        <v>233</v>
      </c>
      <c r="CS13" s="58" t="s">
        <v>1107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1109</v>
      </c>
      <c r="DF13" s="58" t="s">
        <v>1110</v>
      </c>
      <c r="DG13" s="58" t="s">
        <v>574</v>
      </c>
      <c r="DH13" s="58" t="s">
        <v>575</v>
      </c>
      <c r="DI13" s="58" t="s">
        <v>1112</v>
      </c>
      <c r="DJ13" s="58" t="s">
        <v>1113</v>
      </c>
      <c r="DK13" s="58" t="s">
        <v>571</v>
      </c>
      <c r="DL13" s="58" t="s">
        <v>1114</v>
      </c>
      <c r="DM13" s="58" t="s">
        <v>572</v>
      </c>
      <c r="DN13" s="58" t="s">
        <v>1116</v>
      </c>
      <c r="DO13" s="58" t="s">
        <v>1117</v>
      </c>
      <c r="DP13" s="58" t="s">
        <v>573</v>
      </c>
      <c r="DQ13" s="58" t="s">
        <v>1118</v>
      </c>
      <c r="DR13" s="58" t="s">
        <v>1119</v>
      </c>
      <c r="DS13" s="58" t="s">
        <v>1120</v>
      </c>
      <c r="DT13" s="58" t="s">
        <v>1121</v>
      </c>
      <c r="DU13" s="58" t="s">
        <v>1122</v>
      </c>
      <c r="DV13" s="58" t="s">
        <v>1124</v>
      </c>
      <c r="DW13" s="58" t="s">
        <v>1125</v>
      </c>
      <c r="DX13" s="58" t="s">
        <v>1330</v>
      </c>
      <c r="DY13" s="58" t="s">
        <v>1126</v>
      </c>
      <c r="DZ13" s="58" t="s">
        <v>1331</v>
      </c>
      <c r="EA13" s="58" t="s">
        <v>1127</v>
      </c>
      <c r="EB13" s="58" t="s">
        <v>577</v>
      </c>
      <c r="EC13" s="58" t="s">
        <v>578</v>
      </c>
      <c r="ED13" s="58" t="s">
        <v>1128</v>
      </c>
      <c r="EE13" s="58" t="s">
        <v>405</v>
      </c>
      <c r="EF13" s="58" t="s">
        <v>579</v>
      </c>
      <c r="EG13" s="58" t="s">
        <v>1129</v>
      </c>
      <c r="EH13" s="58" t="s">
        <v>580</v>
      </c>
      <c r="EI13" s="58" t="s">
        <v>581</v>
      </c>
      <c r="EJ13" s="58" t="s">
        <v>1130</v>
      </c>
      <c r="EK13" s="58" t="s">
        <v>1131</v>
      </c>
      <c r="EL13" s="58" t="s">
        <v>1132</v>
      </c>
      <c r="EM13" s="58" t="s">
        <v>1133</v>
      </c>
      <c r="EN13" s="58" t="s">
        <v>582</v>
      </c>
      <c r="EO13" s="58" t="s">
        <v>583</v>
      </c>
      <c r="EP13" s="58" t="s">
        <v>1135</v>
      </c>
      <c r="EQ13" s="58" t="s">
        <v>584</v>
      </c>
      <c r="ER13" s="58" t="s">
        <v>585</v>
      </c>
      <c r="ES13" s="58" t="s">
        <v>1136</v>
      </c>
      <c r="ET13" s="58" t="s">
        <v>1137</v>
      </c>
      <c r="EU13" s="58" t="s">
        <v>1138</v>
      </c>
      <c r="EV13" s="58" t="s">
        <v>1139</v>
      </c>
      <c r="EW13" s="58" t="s">
        <v>1141</v>
      </c>
      <c r="EX13" s="58" t="s">
        <v>1142</v>
      </c>
      <c r="EY13" s="58" t="s">
        <v>1143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1144</v>
      </c>
      <c r="FF13" s="58" t="s">
        <v>586</v>
      </c>
      <c r="FG13" s="58" t="s">
        <v>587</v>
      </c>
      <c r="FH13" s="58" t="s">
        <v>588</v>
      </c>
      <c r="FI13" s="58" t="s">
        <v>1146</v>
      </c>
      <c r="FJ13" s="58" t="s">
        <v>1147</v>
      </c>
      <c r="FK13" s="58" t="s">
        <v>1148</v>
      </c>
      <c r="FL13" s="58" t="s">
        <v>591</v>
      </c>
      <c r="FM13" s="58" t="s">
        <v>592</v>
      </c>
      <c r="FN13" s="58" t="s">
        <v>593</v>
      </c>
      <c r="FO13" s="58" t="s">
        <v>1150</v>
      </c>
      <c r="FP13" s="58" t="s">
        <v>1151</v>
      </c>
      <c r="FQ13" s="58" t="s">
        <v>1152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1153</v>
      </c>
      <c r="FZ13" s="58" t="s">
        <v>1154</v>
      </c>
      <c r="GA13" s="58" t="s">
        <v>620</v>
      </c>
      <c r="GB13" s="58" t="s">
        <v>621</v>
      </c>
      <c r="GC13" s="58" t="s">
        <v>622</v>
      </c>
      <c r="GD13" s="58" t="s">
        <v>1156</v>
      </c>
      <c r="GE13" s="58" t="s">
        <v>1157</v>
      </c>
      <c r="GF13" s="58" t="s">
        <v>1158</v>
      </c>
      <c r="GG13" s="58" t="s">
        <v>627</v>
      </c>
      <c r="GH13" s="58" t="s">
        <v>1159</v>
      </c>
      <c r="GI13" s="58" t="s">
        <v>1160</v>
      </c>
      <c r="GJ13" s="58" t="s">
        <v>1162</v>
      </c>
      <c r="GK13" s="58" t="s">
        <v>1163</v>
      </c>
      <c r="GL13" s="58" t="s">
        <v>1164</v>
      </c>
      <c r="GM13" s="58" t="s">
        <v>628</v>
      </c>
      <c r="GN13" s="58" t="s">
        <v>629</v>
      </c>
      <c r="GO13" s="58" t="s">
        <v>630</v>
      </c>
      <c r="GP13" s="58" t="s">
        <v>1166</v>
      </c>
      <c r="GQ13" s="58" t="s">
        <v>1167</v>
      </c>
      <c r="GR13" s="58" t="s">
        <v>1168</v>
      </c>
    </row>
    <row r="14" spans="1:254" ht="15.5" x14ac:dyDescent="0.35">
      <c r="A14" s="3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3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3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3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3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3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3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5" x14ac:dyDescent="0.35">
      <c r="A21" s="3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5.5" x14ac:dyDescent="0.35">
      <c r="A22" s="3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</row>
    <row r="23" spans="1:254" ht="15.5" x14ac:dyDescent="0.35">
      <c r="A23" s="3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</row>
    <row r="24" spans="1:254" ht="15.5" x14ac:dyDescent="0.35">
      <c r="A24" s="3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x14ac:dyDescent="0.35">
      <c r="A26" s="3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</row>
    <row r="27" spans="1:254" x14ac:dyDescent="0.35">
      <c r="A27" s="3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</row>
    <row r="28" spans="1:254" x14ac:dyDescent="0.35">
      <c r="A28" s="3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</row>
    <row r="29" spans="1:254" x14ac:dyDescent="0.35">
      <c r="A29" s="76" t="s">
        <v>278</v>
      </c>
      <c r="B29" s="77"/>
      <c r="C29" s="3">
        <f t="shared" ref="C29:AH29" si="0">SUM(C14:C28)</f>
        <v>0</v>
      </c>
      <c r="D29" s="3">
        <f t="shared" si="0"/>
        <v>0</v>
      </c>
      <c r="E29" s="3">
        <f t="shared" si="0"/>
        <v>0</v>
      </c>
      <c r="F29" s="3">
        <f t="shared" si="0"/>
        <v>0</v>
      </c>
      <c r="G29" s="3">
        <f t="shared" si="0"/>
        <v>0</v>
      </c>
      <c r="H29" s="3">
        <f t="shared" si="0"/>
        <v>0</v>
      </c>
      <c r="I29" s="3">
        <f t="shared" si="0"/>
        <v>0</v>
      </c>
      <c r="J29" s="3">
        <f t="shared" si="0"/>
        <v>0</v>
      </c>
      <c r="K29" s="3">
        <f t="shared" si="0"/>
        <v>0</v>
      </c>
      <c r="L29" s="3">
        <f t="shared" si="0"/>
        <v>0</v>
      </c>
      <c r="M29" s="3">
        <f t="shared" si="0"/>
        <v>0</v>
      </c>
      <c r="N29" s="3">
        <f t="shared" si="0"/>
        <v>0</v>
      </c>
      <c r="O29" s="3">
        <f t="shared" si="0"/>
        <v>0</v>
      </c>
      <c r="P29" s="3">
        <f t="shared" si="0"/>
        <v>0</v>
      </c>
      <c r="Q29" s="3">
        <f t="shared" si="0"/>
        <v>0</v>
      </c>
      <c r="R29" s="3">
        <f t="shared" si="0"/>
        <v>0</v>
      </c>
      <c r="S29" s="3">
        <f t="shared" si="0"/>
        <v>0</v>
      </c>
      <c r="T29" s="3">
        <f t="shared" si="0"/>
        <v>0</v>
      </c>
      <c r="U29" s="3">
        <f t="shared" si="0"/>
        <v>0</v>
      </c>
      <c r="V29" s="3">
        <f t="shared" si="0"/>
        <v>0</v>
      </c>
      <c r="W29" s="3">
        <f t="shared" si="0"/>
        <v>0</v>
      </c>
      <c r="X29" s="3">
        <f t="shared" si="0"/>
        <v>0</v>
      </c>
      <c r="Y29" s="3">
        <f t="shared" si="0"/>
        <v>0</v>
      </c>
      <c r="Z29" s="3">
        <f t="shared" si="0"/>
        <v>0</v>
      </c>
      <c r="AA29" s="3">
        <f t="shared" si="0"/>
        <v>0</v>
      </c>
      <c r="AB29" s="3">
        <f t="shared" si="0"/>
        <v>0</v>
      </c>
      <c r="AC29" s="3">
        <f t="shared" si="0"/>
        <v>0</v>
      </c>
      <c r="AD29" s="3">
        <f t="shared" si="0"/>
        <v>0</v>
      </c>
      <c r="AE29" s="3">
        <f t="shared" si="0"/>
        <v>0</v>
      </c>
      <c r="AF29" s="3">
        <f t="shared" si="0"/>
        <v>0</v>
      </c>
      <c r="AG29" s="3">
        <f t="shared" si="0"/>
        <v>0</v>
      </c>
      <c r="AH29" s="3">
        <f t="shared" si="0"/>
        <v>0</v>
      </c>
      <c r="AI29" s="3">
        <f t="shared" ref="AI29:BN29" si="1">SUM(AI14:AI28)</f>
        <v>0</v>
      </c>
      <c r="AJ29" s="3">
        <f t="shared" si="1"/>
        <v>0</v>
      </c>
      <c r="AK29" s="3">
        <f t="shared" si="1"/>
        <v>0</v>
      </c>
      <c r="AL29" s="3">
        <f t="shared" si="1"/>
        <v>0</v>
      </c>
      <c r="AM29" s="3">
        <f t="shared" si="1"/>
        <v>0</v>
      </c>
      <c r="AN29" s="3">
        <f t="shared" si="1"/>
        <v>0</v>
      </c>
      <c r="AO29" s="3">
        <f t="shared" si="1"/>
        <v>0</v>
      </c>
      <c r="AP29" s="3">
        <f t="shared" si="1"/>
        <v>0</v>
      </c>
      <c r="AQ29" s="3">
        <f t="shared" si="1"/>
        <v>0</v>
      </c>
      <c r="AR29" s="3">
        <f t="shared" si="1"/>
        <v>0</v>
      </c>
      <c r="AS29" s="3">
        <f t="shared" si="1"/>
        <v>0</v>
      </c>
      <c r="AT29" s="3">
        <f t="shared" si="1"/>
        <v>0</v>
      </c>
      <c r="AU29" s="3">
        <f t="shared" si="1"/>
        <v>0</v>
      </c>
      <c r="AV29" s="3">
        <f t="shared" si="1"/>
        <v>0</v>
      </c>
      <c r="AW29" s="3">
        <f t="shared" si="1"/>
        <v>0</v>
      </c>
      <c r="AX29" s="3">
        <f t="shared" si="1"/>
        <v>0</v>
      </c>
      <c r="AY29" s="3">
        <f t="shared" si="1"/>
        <v>0</v>
      </c>
      <c r="AZ29" s="3">
        <f t="shared" si="1"/>
        <v>0</v>
      </c>
      <c r="BA29" s="3">
        <f t="shared" si="1"/>
        <v>0</v>
      </c>
      <c r="BB29" s="3">
        <f t="shared" si="1"/>
        <v>0</v>
      </c>
      <c r="BC29" s="3">
        <f t="shared" si="1"/>
        <v>0</v>
      </c>
      <c r="BD29" s="3">
        <f t="shared" si="1"/>
        <v>0</v>
      </c>
      <c r="BE29" s="3">
        <f t="shared" si="1"/>
        <v>0</v>
      </c>
      <c r="BF29" s="3">
        <f t="shared" si="1"/>
        <v>0</v>
      </c>
      <c r="BG29" s="3">
        <f t="shared" si="1"/>
        <v>0</v>
      </c>
      <c r="BH29" s="3">
        <f t="shared" si="1"/>
        <v>0</v>
      </c>
      <c r="BI29" s="3">
        <f t="shared" si="1"/>
        <v>0</v>
      </c>
      <c r="BJ29" s="3">
        <f t="shared" si="1"/>
        <v>0</v>
      </c>
      <c r="BK29" s="3">
        <f t="shared" si="1"/>
        <v>0</v>
      </c>
      <c r="BL29" s="3">
        <f t="shared" si="1"/>
        <v>0</v>
      </c>
      <c r="BM29" s="3">
        <f t="shared" si="1"/>
        <v>0</v>
      </c>
      <c r="BN29" s="3">
        <f t="shared" si="1"/>
        <v>0</v>
      </c>
      <c r="BO29" s="3">
        <f t="shared" ref="BO29:CT29" si="2">SUM(BO14:BO28)</f>
        <v>0</v>
      </c>
      <c r="BP29" s="3">
        <f t="shared" si="2"/>
        <v>0</v>
      </c>
      <c r="BQ29" s="3">
        <f t="shared" si="2"/>
        <v>0</v>
      </c>
      <c r="BR29" s="3">
        <f t="shared" si="2"/>
        <v>0</v>
      </c>
      <c r="BS29" s="3">
        <f t="shared" si="2"/>
        <v>0</v>
      </c>
      <c r="BT29" s="3">
        <f t="shared" si="2"/>
        <v>0</v>
      </c>
      <c r="BU29" s="3">
        <f t="shared" si="2"/>
        <v>0</v>
      </c>
      <c r="BV29" s="3">
        <f t="shared" si="2"/>
        <v>0</v>
      </c>
      <c r="BW29" s="3">
        <f t="shared" si="2"/>
        <v>0</v>
      </c>
      <c r="BX29" s="3">
        <f t="shared" si="2"/>
        <v>0</v>
      </c>
      <c r="BY29" s="3">
        <f t="shared" si="2"/>
        <v>0</v>
      </c>
      <c r="BZ29" s="3">
        <f t="shared" si="2"/>
        <v>0</v>
      </c>
      <c r="CA29" s="3">
        <f t="shared" si="2"/>
        <v>0</v>
      </c>
      <c r="CB29" s="3">
        <f t="shared" si="2"/>
        <v>0</v>
      </c>
      <c r="CC29" s="3">
        <f t="shared" si="2"/>
        <v>0</v>
      </c>
      <c r="CD29" s="3">
        <f t="shared" si="2"/>
        <v>0</v>
      </c>
      <c r="CE29" s="3">
        <f t="shared" si="2"/>
        <v>0</v>
      </c>
      <c r="CF29" s="3">
        <f t="shared" si="2"/>
        <v>0</v>
      </c>
      <c r="CG29" s="3">
        <f t="shared" si="2"/>
        <v>0</v>
      </c>
      <c r="CH29" s="3">
        <f t="shared" si="2"/>
        <v>0</v>
      </c>
      <c r="CI29" s="3">
        <f t="shared" si="2"/>
        <v>0</v>
      </c>
      <c r="CJ29" s="3">
        <f t="shared" si="2"/>
        <v>0</v>
      </c>
      <c r="CK29" s="3">
        <f t="shared" si="2"/>
        <v>0</v>
      </c>
      <c r="CL29" s="3">
        <f t="shared" si="2"/>
        <v>0</v>
      </c>
      <c r="CM29" s="3">
        <f t="shared" si="2"/>
        <v>0</v>
      </c>
      <c r="CN29" s="3">
        <f t="shared" si="2"/>
        <v>0</v>
      </c>
      <c r="CO29" s="3">
        <f t="shared" si="2"/>
        <v>0</v>
      </c>
      <c r="CP29" s="3">
        <f t="shared" si="2"/>
        <v>0</v>
      </c>
      <c r="CQ29" s="3">
        <f t="shared" si="2"/>
        <v>0</v>
      </c>
      <c r="CR29" s="3">
        <f t="shared" si="2"/>
        <v>0</v>
      </c>
      <c r="CS29" s="3">
        <f t="shared" si="2"/>
        <v>0</v>
      </c>
      <c r="CT29" s="3">
        <f t="shared" si="2"/>
        <v>0</v>
      </c>
      <c r="CU29" s="3">
        <f t="shared" ref="CU29:DZ29" si="3">SUM(CU14:CU28)</f>
        <v>0</v>
      </c>
      <c r="CV29" s="3">
        <f t="shared" si="3"/>
        <v>0</v>
      </c>
      <c r="CW29" s="3">
        <f t="shared" si="3"/>
        <v>0</v>
      </c>
      <c r="CX29" s="3">
        <f t="shared" si="3"/>
        <v>0</v>
      </c>
      <c r="CY29" s="3">
        <f t="shared" si="3"/>
        <v>0</v>
      </c>
      <c r="CZ29" s="3">
        <f t="shared" si="3"/>
        <v>0</v>
      </c>
      <c r="DA29" s="3">
        <f t="shared" si="3"/>
        <v>0</v>
      </c>
      <c r="DB29" s="3">
        <f t="shared" si="3"/>
        <v>0</v>
      </c>
      <c r="DC29" s="3">
        <f t="shared" si="3"/>
        <v>0</v>
      </c>
      <c r="DD29" s="3">
        <f t="shared" si="3"/>
        <v>0</v>
      </c>
      <c r="DE29" s="3">
        <f t="shared" si="3"/>
        <v>0</v>
      </c>
      <c r="DF29" s="3">
        <f t="shared" si="3"/>
        <v>0</v>
      </c>
      <c r="DG29" s="3">
        <f t="shared" si="3"/>
        <v>0</v>
      </c>
      <c r="DH29" s="3">
        <f t="shared" si="3"/>
        <v>0</v>
      </c>
      <c r="DI29" s="3">
        <f t="shared" si="3"/>
        <v>0</v>
      </c>
      <c r="DJ29" s="3">
        <f t="shared" si="3"/>
        <v>0</v>
      </c>
      <c r="DK29" s="3">
        <f t="shared" si="3"/>
        <v>0</v>
      </c>
      <c r="DL29" s="3">
        <f t="shared" si="3"/>
        <v>0</v>
      </c>
      <c r="DM29" s="3">
        <f t="shared" si="3"/>
        <v>0</v>
      </c>
      <c r="DN29" s="3">
        <f t="shared" si="3"/>
        <v>0</v>
      </c>
      <c r="DO29" s="3">
        <f t="shared" si="3"/>
        <v>0</v>
      </c>
      <c r="DP29" s="3">
        <f t="shared" si="3"/>
        <v>0</v>
      </c>
      <c r="DQ29" s="3">
        <f t="shared" si="3"/>
        <v>0</v>
      </c>
      <c r="DR29" s="3">
        <f t="shared" si="3"/>
        <v>0</v>
      </c>
      <c r="DS29" s="3">
        <f t="shared" si="3"/>
        <v>0</v>
      </c>
      <c r="DT29" s="3">
        <f t="shared" si="3"/>
        <v>0</v>
      </c>
      <c r="DU29" s="3">
        <f t="shared" si="3"/>
        <v>0</v>
      </c>
      <c r="DV29" s="3">
        <f t="shared" si="3"/>
        <v>0</v>
      </c>
      <c r="DW29" s="3">
        <f t="shared" si="3"/>
        <v>0</v>
      </c>
      <c r="DX29" s="3">
        <f t="shared" si="3"/>
        <v>0</v>
      </c>
      <c r="DY29" s="3">
        <f t="shared" si="3"/>
        <v>0</v>
      </c>
      <c r="DZ29" s="3">
        <f t="shared" si="3"/>
        <v>0</v>
      </c>
      <c r="EA29" s="3">
        <f t="shared" ref="EA29:FF29" si="4">SUM(EA14:EA28)</f>
        <v>0</v>
      </c>
      <c r="EB29" s="3">
        <f t="shared" si="4"/>
        <v>0</v>
      </c>
      <c r="EC29" s="3">
        <f t="shared" si="4"/>
        <v>0</v>
      </c>
      <c r="ED29" s="3">
        <f t="shared" si="4"/>
        <v>0</v>
      </c>
      <c r="EE29" s="3">
        <f t="shared" si="4"/>
        <v>0</v>
      </c>
      <c r="EF29" s="3">
        <f t="shared" si="4"/>
        <v>0</v>
      </c>
      <c r="EG29" s="3">
        <f t="shared" si="4"/>
        <v>0</v>
      </c>
      <c r="EH29" s="3">
        <f t="shared" si="4"/>
        <v>0</v>
      </c>
      <c r="EI29" s="3">
        <f t="shared" si="4"/>
        <v>0</v>
      </c>
      <c r="EJ29" s="3">
        <f t="shared" si="4"/>
        <v>0</v>
      </c>
      <c r="EK29" s="3">
        <f t="shared" si="4"/>
        <v>0</v>
      </c>
      <c r="EL29" s="3">
        <f t="shared" si="4"/>
        <v>0</v>
      </c>
      <c r="EM29" s="3">
        <f t="shared" si="4"/>
        <v>0</v>
      </c>
      <c r="EN29" s="3">
        <f t="shared" si="4"/>
        <v>0</v>
      </c>
      <c r="EO29" s="3">
        <f t="shared" si="4"/>
        <v>0</v>
      </c>
      <c r="EP29" s="3">
        <f t="shared" si="4"/>
        <v>0</v>
      </c>
      <c r="EQ29" s="3">
        <f t="shared" si="4"/>
        <v>0</v>
      </c>
      <c r="ER29" s="3">
        <f t="shared" si="4"/>
        <v>0</v>
      </c>
      <c r="ES29" s="3">
        <f t="shared" si="4"/>
        <v>0</v>
      </c>
      <c r="ET29" s="3">
        <f t="shared" si="4"/>
        <v>0</v>
      </c>
      <c r="EU29" s="3">
        <f t="shared" si="4"/>
        <v>0</v>
      </c>
      <c r="EV29" s="3">
        <f t="shared" si="4"/>
        <v>0</v>
      </c>
      <c r="EW29" s="3">
        <f t="shared" si="4"/>
        <v>0</v>
      </c>
      <c r="EX29" s="3">
        <f t="shared" si="4"/>
        <v>0</v>
      </c>
      <c r="EY29" s="3">
        <f t="shared" si="4"/>
        <v>0</v>
      </c>
      <c r="EZ29" s="3">
        <f t="shared" si="4"/>
        <v>0</v>
      </c>
      <c r="FA29" s="3">
        <f t="shared" si="4"/>
        <v>0</v>
      </c>
      <c r="FB29" s="3">
        <f t="shared" si="4"/>
        <v>0</v>
      </c>
      <c r="FC29" s="3">
        <f t="shared" si="4"/>
        <v>0</v>
      </c>
      <c r="FD29" s="3">
        <f t="shared" si="4"/>
        <v>0</v>
      </c>
      <c r="FE29" s="3">
        <f t="shared" si="4"/>
        <v>0</v>
      </c>
      <c r="FF29" s="3">
        <f t="shared" si="4"/>
        <v>0</v>
      </c>
      <c r="FG29" s="3">
        <f t="shared" ref="FG29:GL29" si="5">SUM(FG14:FG28)</f>
        <v>0</v>
      </c>
      <c r="FH29" s="3">
        <f t="shared" si="5"/>
        <v>0</v>
      </c>
      <c r="FI29" s="3">
        <f t="shared" si="5"/>
        <v>0</v>
      </c>
      <c r="FJ29" s="3">
        <f t="shared" si="5"/>
        <v>0</v>
      </c>
      <c r="FK29" s="3">
        <f t="shared" si="5"/>
        <v>0</v>
      </c>
      <c r="FL29" s="3">
        <f t="shared" si="5"/>
        <v>0</v>
      </c>
      <c r="FM29" s="3">
        <f t="shared" si="5"/>
        <v>0</v>
      </c>
      <c r="FN29" s="3">
        <f t="shared" si="5"/>
        <v>0</v>
      </c>
      <c r="FO29" s="3">
        <f t="shared" si="5"/>
        <v>0</v>
      </c>
      <c r="FP29" s="3">
        <f t="shared" si="5"/>
        <v>0</v>
      </c>
      <c r="FQ29" s="3">
        <f t="shared" si="5"/>
        <v>0</v>
      </c>
      <c r="FR29" s="3">
        <f t="shared" si="5"/>
        <v>0</v>
      </c>
      <c r="FS29" s="3">
        <f t="shared" si="5"/>
        <v>0</v>
      </c>
      <c r="FT29" s="3">
        <f t="shared" si="5"/>
        <v>0</v>
      </c>
      <c r="FU29" s="3">
        <f t="shared" si="5"/>
        <v>0</v>
      </c>
      <c r="FV29" s="3">
        <f t="shared" si="5"/>
        <v>0</v>
      </c>
      <c r="FW29" s="3">
        <f t="shared" si="5"/>
        <v>0</v>
      </c>
      <c r="FX29" s="3">
        <f t="shared" si="5"/>
        <v>0</v>
      </c>
      <c r="FY29" s="3">
        <f t="shared" si="5"/>
        <v>0</v>
      </c>
      <c r="FZ29" s="3">
        <f t="shared" si="5"/>
        <v>0</v>
      </c>
      <c r="GA29" s="3">
        <f t="shared" si="5"/>
        <v>0</v>
      </c>
      <c r="GB29" s="3">
        <f t="shared" si="5"/>
        <v>0</v>
      </c>
      <c r="GC29" s="3">
        <f t="shared" si="5"/>
        <v>0</v>
      </c>
      <c r="GD29" s="3">
        <f t="shared" si="5"/>
        <v>0</v>
      </c>
      <c r="GE29" s="3">
        <f t="shared" si="5"/>
        <v>0</v>
      </c>
      <c r="GF29" s="3">
        <f t="shared" si="5"/>
        <v>0</v>
      </c>
      <c r="GG29" s="3">
        <f t="shared" si="5"/>
        <v>0</v>
      </c>
      <c r="GH29" s="3">
        <f t="shared" si="5"/>
        <v>0</v>
      </c>
      <c r="GI29" s="3">
        <f t="shared" si="5"/>
        <v>0</v>
      </c>
      <c r="GJ29" s="3">
        <f t="shared" si="5"/>
        <v>0</v>
      </c>
      <c r="GK29" s="3">
        <f t="shared" si="5"/>
        <v>0</v>
      </c>
      <c r="GL29" s="3">
        <f t="shared" si="5"/>
        <v>0</v>
      </c>
      <c r="GM29" s="3">
        <f t="shared" ref="GM29:GR29" si="6">SUM(GM14:GM28)</f>
        <v>0</v>
      </c>
      <c r="GN29" s="3">
        <f t="shared" si="6"/>
        <v>0</v>
      </c>
      <c r="GO29" s="3">
        <f t="shared" si="6"/>
        <v>0</v>
      </c>
      <c r="GP29" s="3">
        <f t="shared" si="6"/>
        <v>0</v>
      </c>
      <c r="GQ29" s="3">
        <f t="shared" si="6"/>
        <v>0</v>
      </c>
      <c r="GR29" s="3">
        <f t="shared" si="6"/>
        <v>0</v>
      </c>
    </row>
    <row r="30" spans="1:254" ht="37.5" customHeight="1" x14ac:dyDescent="0.35">
      <c r="A30" s="78" t="s">
        <v>843</v>
      </c>
      <c r="B30" s="79"/>
      <c r="C30" s="10">
        <f>C29/25%</f>
        <v>0</v>
      </c>
      <c r="D30" s="10">
        <f t="shared" ref="D30:T30" si="7">D29/25%</f>
        <v>0</v>
      </c>
      <c r="E30" s="10">
        <f t="shared" si="7"/>
        <v>0</v>
      </c>
      <c r="F30" s="10">
        <f t="shared" si="7"/>
        <v>0</v>
      </c>
      <c r="G30" s="10">
        <f t="shared" si="7"/>
        <v>0</v>
      </c>
      <c r="H30" s="10">
        <f t="shared" si="7"/>
        <v>0</v>
      </c>
      <c r="I30" s="10">
        <f t="shared" si="7"/>
        <v>0</v>
      </c>
      <c r="J30" s="10">
        <f t="shared" si="7"/>
        <v>0</v>
      </c>
      <c r="K30" s="10">
        <f t="shared" si="7"/>
        <v>0</v>
      </c>
      <c r="L30" s="10">
        <f t="shared" si="7"/>
        <v>0</v>
      </c>
      <c r="M30" s="10">
        <f t="shared" si="7"/>
        <v>0</v>
      </c>
      <c r="N30" s="10">
        <f t="shared" si="7"/>
        <v>0</v>
      </c>
      <c r="O30" s="10">
        <f t="shared" si="7"/>
        <v>0</v>
      </c>
      <c r="P30" s="10">
        <f t="shared" si="7"/>
        <v>0</v>
      </c>
      <c r="Q30" s="10">
        <f t="shared" si="7"/>
        <v>0</v>
      </c>
      <c r="R30" s="10">
        <f t="shared" si="7"/>
        <v>0</v>
      </c>
      <c r="S30" s="10">
        <f t="shared" si="7"/>
        <v>0</v>
      </c>
      <c r="T30" s="10">
        <f t="shared" si="7"/>
        <v>0</v>
      </c>
      <c r="U30" s="10">
        <f t="shared" ref="U30:BV30" si="8">U29/25%</f>
        <v>0</v>
      </c>
      <c r="V30" s="10">
        <f t="shared" si="8"/>
        <v>0</v>
      </c>
      <c r="W30" s="10">
        <f t="shared" si="8"/>
        <v>0</v>
      </c>
      <c r="X30" s="10">
        <f t="shared" si="8"/>
        <v>0</v>
      </c>
      <c r="Y30" s="10">
        <f t="shared" si="8"/>
        <v>0</v>
      </c>
      <c r="Z30" s="10">
        <f t="shared" si="8"/>
        <v>0</v>
      </c>
      <c r="AA30" s="10">
        <f t="shared" si="8"/>
        <v>0</v>
      </c>
      <c r="AB30" s="10">
        <f t="shared" si="8"/>
        <v>0</v>
      </c>
      <c r="AC30" s="10">
        <f t="shared" si="8"/>
        <v>0</v>
      </c>
      <c r="AD30" s="10">
        <f t="shared" si="8"/>
        <v>0</v>
      </c>
      <c r="AE30" s="10">
        <f t="shared" si="8"/>
        <v>0</v>
      </c>
      <c r="AF30" s="10">
        <f t="shared" si="8"/>
        <v>0</v>
      </c>
      <c r="AG30" s="10">
        <f t="shared" si="8"/>
        <v>0</v>
      </c>
      <c r="AH30" s="10">
        <f t="shared" si="8"/>
        <v>0</v>
      </c>
      <c r="AI30" s="10">
        <f t="shared" si="8"/>
        <v>0</v>
      </c>
      <c r="AJ30" s="10">
        <f t="shared" si="8"/>
        <v>0</v>
      </c>
      <c r="AK30" s="10">
        <f t="shared" si="8"/>
        <v>0</v>
      </c>
      <c r="AL30" s="10">
        <f t="shared" si="8"/>
        <v>0</v>
      </c>
      <c r="AM30" s="10">
        <f t="shared" si="8"/>
        <v>0</v>
      </c>
      <c r="AN30" s="10">
        <f t="shared" si="8"/>
        <v>0</v>
      </c>
      <c r="AO30" s="10">
        <f t="shared" si="8"/>
        <v>0</v>
      </c>
      <c r="AP30" s="10">
        <f t="shared" si="8"/>
        <v>0</v>
      </c>
      <c r="AQ30" s="10">
        <f t="shared" si="8"/>
        <v>0</v>
      </c>
      <c r="AR30" s="10">
        <f t="shared" si="8"/>
        <v>0</v>
      </c>
      <c r="AS30" s="10">
        <f t="shared" si="8"/>
        <v>0</v>
      </c>
      <c r="AT30" s="10">
        <f t="shared" si="8"/>
        <v>0</v>
      </c>
      <c r="AU30" s="10">
        <f t="shared" si="8"/>
        <v>0</v>
      </c>
      <c r="AV30" s="10">
        <f t="shared" si="8"/>
        <v>0</v>
      </c>
      <c r="AW30" s="10">
        <f t="shared" si="8"/>
        <v>0</v>
      </c>
      <c r="AX30" s="10">
        <f t="shared" si="8"/>
        <v>0</v>
      </c>
      <c r="AY30" s="10">
        <f t="shared" si="8"/>
        <v>0</v>
      </c>
      <c r="AZ30" s="10">
        <f t="shared" si="8"/>
        <v>0</v>
      </c>
      <c r="BA30" s="10">
        <f t="shared" si="8"/>
        <v>0</v>
      </c>
      <c r="BB30" s="10">
        <f t="shared" si="8"/>
        <v>0</v>
      </c>
      <c r="BC30" s="10">
        <f t="shared" si="8"/>
        <v>0</v>
      </c>
      <c r="BD30" s="10">
        <f t="shared" si="8"/>
        <v>0</v>
      </c>
      <c r="BE30" s="10">
        <f t="shared" si="8"/>
        <v>0</v>
      </c>
      <c r="BF30" s="10">
        <f t="shared" si="8"/>
        <v>0</v>
      </c>
      <c r="BG30" s="10">
        <f t="shared" si="8"/>
        <v>0</v>
      </c>
      <c r="BH30" s="10">
        <f t="shared" si="8"/>
        <v>0</v>
      </c>
      <c r="BI30" s="10">
        <f t="shared" si="8"/>
        <v>0</v>
      </c>
      <c r="BJ30" s="10">
        <f t="shared" si="8"/>
        <v>0</v>
      </c>
      <c r="BK30" s="10">
        <f t="shared" si="8"/>
        <v>0</v>
      </c>
      <c r="BL30" s="10">
        <f t="shared" si="8"/>
        <v>0</v>
      </c>
      <c r="BM30" s="10">
        <f t="shared" si="8"/>
        <v>0</v>
      </c>
      <c r="BN30" s="10">
        <f t="shared" si="8"/>
        <v>0</v>
      </c>
      <c r="BO30" s="10">
        <f t="shared" si="8"/>
        <v>0</v>
      </c>
      <c r="BP30" s="10">
        <f t="shared" si="8"/>
        <v>0</v>
      </c>
      <c r="BQ30" s="10">
        <f t="shared" si="8"/>
        <v>0</v>
      </c>
      <c r="BR30" s="10">
        <f t="shared" si="8"/>
        <v>0</v>
      </c>
      <c r="BS30" s="10">
        <f t="shared" si="8"/>
        <v>0</v>
      </c>
      <c r="BT30" s="10">
        <f t="shared" si="8"/>
        <v>0</v>
      </c>
      <c r="BU30" s="10">
        <f t="shared" si="8"/>
        <v>0</v>
      </c>
      <c r="BV30" s="10">
        <f t="shared" si="8"/>
        <v>0</v>
      </c>
      <c r="BW30" s="10">
        <f t="shared" ref="BW30:CA30" si="9">BW29/25%</f>
        <v>0</v>
      </c>
      <c r="BX30" s="10">
        <f t="shared" si="9"/>
        <v>0</v>
      </c>
      <c r="BY30" s="10">
        <f t="shared" si="9"/>
        <v>0</v>
      </c>
      <c r="BZ30" s="10">
        <f t="shared" si="9"/>
        <v>0</v>
      </c>
      <c r="CA30" s="10">
        <f t="shared" si="9"/>
        <v>0</v>
      </c>
      <c r="CB30" s="10">
        <f t="shared" ref="CB30:DR30" si="10">CB29/25%</f>
        <v>0</v>
      </c>
      <c r="CC30" s="10">
        <f t="shared" si="10"/>
        <v>0</v>
      </c>
      <c r="CD30" s="10">
        <f t="shared" si="10"/>
        <v>0</v>
      </c>
      <c r="CE30" s="10">
        <f t="shared" si="10"/>
        <v>0</v>
      </c>
      <c r="CF30" s="10">
        <f t="shared" si="10"/>
        <v>0</v>
      </c>
      <c r="CG30" s="10">
        <f t="shared" si="10"/>
        <v>0</v>
      </c>
      <c r="CH30" s="10">
        <f t="shared" si="10"/>
        <v>0</v>
      </c>
      <c r="CI30" s="10">
        <f t="shared" si="10"/>
        <v>0</v>
      </c>
      <c r="CJ30" s="10">
        <f t="shared" si="10"/>
        <v>0</v>
      </c>
      <c r="CK30" s="10">
        <f t="shared" si="10"/>
        <v>0</v>
      </c>
      <c r="CL30" s="10">
        <f t="shared" si="10"/>
        <v>0</v>
      </c>
      <c r="CM30" s="10">
        <f t="shared" si="10"/>
        <v>0</v>
      </c>
      <c r="CN30" s="10">
        <f t="shared" si="10"/>
        <v>0</v>
      </c>
      <c r="CO30" s="10">
        <f t="shared" si="10"/>
        <v>0</v>
      </c>
      <c r="CP30" s="10">
        <f t="shared" si="10"/>
        <v>0</v>
      </c>
      <c r="CQ30" s="10">
        <f t="shared" si="10"/>
        <v>0</v>
      </c>
      <c r="CR30" s="10">
        <f t="shared" si="10"/>
        <v>0</v>
      </c>
      <c r="CS30" s="10">
        <f t="shared" si="10"/>
        <v>0</v>
      </c>
      <c r="CT30" s="10">
        <f t="shared" si="10"/>
        <v>0</v>
      </c>
      <c r="CU30" s="10">
        <f t="shared" si="10"/>
        <v>0</v>
      </c>
      <c r="CV30" s="10">
        <f t="shared" si="10"/>
        <v>0</v>
      </c>
      <c r="CW30" s="10">
        <f t="shared" si="10"/>
        <v>0</v>
      </c>
      <c r="CX30" s="10">
        <f t="shared" si="10"/>
        <v>0</v>
      </c>
      <c r="CY30" s="10">
        <f t="shared" si="10"/>
        <v>0</v>
      </c>
      <c r="CZ30" s="10">
        <f t="shared" si="10"/>
        <v>0</v>
      </c>
      <c r="DA30" s="10">
        <f t="shared" si="10"/>
        <v>0</v>
      </c>
      <c r="DB30" s="10">
        <f t="shared" si="10"/>
        <v>0</v>
      </c>
      <c r="DC30" s="10">
        <f t="shared" si="10"/>
        <v>0</v>
      </c>
      <c r="DD30" s="10">
        <f t="shared" si="10"/>
        <v>0</v>
      </c>
      <c r="DE30" s="10">
        <f t="shared" si="10"/>
        <v>0</v>
      </c>
      <c r="DF30" s="10">
        <f t="shared" si="10"/>
        <v>0</v>
      </c>
      <c r="DG30" s="10">
        <f t="shared" si="10"/>
        <v>0</v>
      </c>
      <c r="DH30" s="10">
        <f t="shared" si="10"/>
        <v>0</v>
      </c>
      <c r="DI30" s="10">
        <f t="shared" si="10"/>
        <v>0</v>
      </c>
      <c r="DJ30" s="10">
        <f t="shared" si="10"/>
        <v>0</v>
      </c>
      <c r="DK30" s="10">
        <f t="shared" si="10"/>
        <v>0</v>
      </c>
      <c r="DL30" s="10">
        <f t="shared" si="10"/>
        <v>0</v>
      </c>
      <c r="DM30" s="10">
        <f t="shared" si="10"/>
        <v>0</v>
      </c>
      <c r="DN30" s="10">
        <f t="shared" si="10"/>
        <v>0</v>
      </c>
      <c r="DO30" s="10">
        <f t="shared" si="10"/>
        <v>0</v>
      </c>
      <c r="DP30" s="10">
        <f t="shared" si="10"/>
        <v>0</v>
      </c>
      <c r="DQ30" s="10">
        <f t="shared" si="10"/>
        <v>0</v>
      </c>
      <c r="DR30" s="10">
        <f t="shared" si="10"/>
        <v>0</v>
      </c>
      <c r="DS30" s="10">
        <f t="shared" ref="DS30:FZ30" si="11">DS29/25%</f>
        <v>0</v>
      </c>
      <c r="DT30" s="10">
        <f t="shared" si="11"/>
        <v>0</v>
      </c>
      <c r="DU30" s="10">
        <f t="shared" si="11"/>
        <v>0</v>
      </c>
      <c r="DV30" s="10">
        <f t="shared" si="11"/>
        <v>0</v>
      </c>
      <c r="DW30" s="10">
        <f t="shared" si="11"/>
        <v>0</v>
      </c>
      <c r="DX30" s="10">
        <f t="shared" si="11"/>
        <v>0</v>
      </c>
      <c r="DY30" s="10">
        <f t="shared" si="11"/>
        <v>0</v>
      </c>
      <c r="DZ30" s="10">
        <f t="shared" si="11"/>
        <v>0</v>
      </c>
      <c r="EA30" s="10">
        <f t="shared" si="11"/>
        <v>0</v>
      </c>
      <c r="EB30" s="10">
        <f t="shared" si="11"/>
        <v>0</v>
      </c>
      <c r="EC30" s="10">
        <f t="shared" si="11"/>
        <v>0</v>
      </c>
      <c r="ED30" s="10">
        <f t="shared" si="11"/>
        <v>0</v>
      </c>
      <c r="EE30" s="10">
        <f t="shared" si="11"/>
        <v>0</v>
      </c>
      <c r="EF30" s="10">
        <f t="shared" si="11"/>
        <v>0</v>
      </c>
      <c r="EG30" s="10">
        <f t="shared" si="11"/>
        <v>0</v>
      </c>
      <c r="EH30" s="10">
        <f t="shared" si="11"/>
        <v>0</v>
      </c>
      <c r="EI30" s="10">
        <f t="shared" si="11"/>
        <v>0</v>
      </c>
      <c r="EJ30" s="10">
        <f t="shared" si="11"/>
        <v>0</v>
      </c>
      <c r="EK30" s="10">
        <f t="shared" si="11"/>
        <v>0</v>
      </c>
      <c r="EL30" s="10">
        <f t="shared" si="11"/>
        <v>0</v>
      </c>
      <c r="EM30" s="10">
        <f t="shared" si="11"/>
        <v>0</v>
      </c>
      <c r="EN30" s="10">
        <f t="shared" si="11"/>
        <v>0</v>
      </c>
      <c r="EO30" s="10">
        <f t="shared" si="11"/>
        <v>0</v>
      </c>
      <c r="EP30" s="10">
        <f t="shared" si="11"/>
        <v>0</v>
      </c>
      <c r="EQ30" s="10">
        <f t="shared" si="11"/>
        <v>0</v>
      </c>
      <c r="ER30" s="10">
        <f t="shared" si="11"/>
        <v>0</v>
      </c>
      <c r="ES30" s="10">
        <f t="shared" si="11"/>
        <v>0</v>
      </c>
      <c r="ET30" s="10">
        <f t="shared" si="11"/>
        <v>0</v>
      </c>
      <c r="EU30" s="10">
        <f t="shared" si="11"/>
        <v>0</v>
      </c>
      <c r="EV30" s="10">
        <f t="shared" si="11"/>
        <v>0</v>
      </c>
      <c r="EW30" s="10">
        <f t="shared" si="11"/>
        <v>0</v>
      </c>
      <c r="EX30" s="10">
        <f t="shared" si="11"/>
        <v>0</v>
      </c>
      <c r="EY30" s="10">
        <f t="shared" si="11"/>
        <v>0</v>
      </c>
      <c r="EZ30" s="10">
        <f t="shared" si="11"/>
        <v>0</v>
      </c>
      <c r="FA30" s="10">
        <f t="shared" si="11"/>
        <v>0</v>
      </c>
      <c r="FB30" s="10">
        <f t="shared" si="11"/>
        <v>0</v>
      </c>
      <c r="FC30" s="10">
        <f t="shared" si="11"/>
        <v>0</v>
      </c>
      <c r="FD30" s="10">
        <f t="shared" si="11"/>
        <v>0</v>
      </c>
      <c r="FE30" s="10">
        <f t="shared" si="11"/>
        <v>0</v>
      </c>
      <c r="FF30" s="10">
        <f t="shared" si="11"/>
        <v>0</v>
      </c>
      <c r="FG30" s="10">
        <f t="shared" si="11"/>
        <v>0</v>
      </c>
      <c r="FH30" s="10">
        <f t="shared" si="11"/>
        <v>0</v>
      </c>
      <c r="FI30" s="10">
        <f t="shared" si="11"/>
        <v>0</v>
      </c>
      <c r="FJ30" s="10">
        <f t="shared" si="11"/>
        <v>0</v>
      </c>
      <c r="FK30" s="10">
        <f t="shared" si="11"/>
        <v>0</v>
      </c>
      <c r="FL30" s="10">
        <f t="shared" si="11"/>
        <v>0</v>
      </c>
      <c r="FM30" s="10">
        <f t="shared" si="11"/>
        <v>0</v>
      </c>
      <c r="FN30" s="10">
        <f t="shared" si="11"/>
        <v>0</v>
      </c>
      <c r="FO30" s="10">
        <f t="shared" si="11"/>
        <v>0</v>
      </c>
      <c r="FP30" s="10">
        <f t="shared" si="11"/>
        <v>0</v>
      </c>
      <c r="FQ30" s="10">
        <f t="shared" si="11"/>
        <v>0</v>
      </c>
      <c r="FR30" s="10">
        <f t="shared" si="11"/>
        <v>0</v>
      </c>
      <c r="FS30" s="10">
        <f t="shared" si="11"/>
        <v>0</v>
      </c>
      <c r="FT30" s="10">
        <f t="shared" si="11"/>
        <v>0</v>
      </c>
      <c r="FU30" s="10">
        <f t="shared" si="11"/>
        <v>0</v>
      </c>
      <c r="FV30" s="10">
        <f t="shared" si="11"/>
        <v>0</v>
      </c>
      <c r="FW30" s="10">
        <f t="shared" si="11"/>
        <v>0</v>
      </c>
      <c r="FX30" s="10">
        <f t="shared" si="11"/>
        <v>0</v>
      </c>
      <c r="FY30" s="10">
        <f t="shared" si="11"/>
        <v>0</v>
      </c>
      <c r="FZ30" s="10">
        <f t="shared" si="11"/>
        <v>0</v>
      </c>
      <c r="GA30" s="10">
        <f t="shared" ref="GA30:GR30" si="12">GA29/25%</f>
        <v>0</v>
      </c>
      <c r="GB30" s="10">
        <f t="shared" si="12"/>
        <v>0</v>
      </c>
      <c r="GC30" s="10">
        <f t="shared" si="12"/>
        <v>0</v>
      </c>
      <c r="GD30" s="10">
        <f t="shared" si="12"/>
        <v>0</v>
      </c>
      <c r="GE30" s="10">
        <f t="shared" si="12"/>
        <v>0</v>
      </c>
      <c r="GF30" s="10">
        <f t="shared" si="12"/>
        <v>0</v>
      </c>
      <c r="GG30" s="10">
        <f t="shared" si="12"/>
        <v>0</v>
      </c>
      <c r="GH30" s="10">
        <f t="shared" si="12"/>
        <v>0</v>
      </c>
      <c r="GI30" s="10">
        <f t="shared" si="12"/>
        <v>0</v>
      </c>
      <c r="GJ30" s="10">
        <f t="shared" si="12"/>
        <v>0</v>
      </c>
      <c r="GK30" s="10">
        <f t="shared" si="12"/>
        <v>0</v>
      </c>
      <c r="GL30" s="10">
        <f t="shared" si="12"/>
        <v>0</v>
      </c>
      <c r="GM30" s="10">
        <f t="shared" si="12"/>
        <v>0</v>
      </c>
      <c r="GN30" s="10">
        <f t="shared" si="12"/>
        <v>0</v>
      </c>
      <c r="GO30" s="10">
        <f t="shared" si="12"/>
        <v>0</v>
      </c>
      <c r="GP30" s="10">
        <f t="shared" si="12"/>
        <v>0</v>
      </c>
      <c r="GQ30" s="10">
        <f t="shared" si="12"/>
        <v>0</v>
      </c>
      <c r="GR30" s="10">
        <f t="shared" si="12"/>
        <v>0</v>
      </c>
    </row>
    <row r="32" spans="1:254" x14ac:dyDescent="0.35">
      <c r="B32" s="100" t="s">
        <v>811</v>
      </c>
      <c r="C32" s="100"/>
      <c r="D32" s="100"/>
      <c r="E32" s="100"/>
      <c r="F32" s="31"/>
      <c r="G32" s="31"/>
      <c r="H32" s="31"/>
      <c r="I32" s="31"/>
      <c r="J32" s="31"/>
      <c r="K32" s="31"/>
      <c r="L32" s="31"/>
      <c r="M32" s="31"/>
    </row>
    <row r="33" spans="2:13" x14ac:dyDescent="0.35">
      <c r="B33" s="4" t="s">
        <v>812</v>
      </c>
      <c r="C33" s="28" t="s">
        <v>830</v>
      </c>
      <c r="D33" s="24">
        <f>E33/100*25</f>
        <v>0</v>
      </c>
      <c r="E33" s="33">
        <f>(C30+F30+I30+L30+O30+R30)/6</f>
        <v>0</v>
      </c>
      <c r="F33" s="31"/>
      <c r="G33" s="31"/>
      <c r="H33" s="31"/>
      <c r="I33" s="31"/>
      <c r="J33" s="31"/>
      <c r="K33" s="31"/>
      <c r="L33" s="31"/>
      <c r="M33" s="31"/>
    </row>
    <row r="34" spans="2:13" x14ac:dyDescent="0.35">
      <c r="B34" s="4" t="s">
        <v>813</v>
      </c>
      <c r="C34" s="28" t="s">
        <v>830</v>
      </c>
      <c r="D34" s="24">
        <f>E34/100*25</f>
        <v>0</v>
      </c>
      <c r="E34" s="33">
        <f>(D30+G30+J30+M30+P30+S30)/6</f>
        <v>0</v>
      </c>
      <c r="F34" s="31"/>
      <c r="G34" s="31"/>
      <c r="H34" s="31"/>
      <c r="I34" s="31"/>
      <c r="J34" s="31"/>
      <c r="K34" s="31"/>
      <c r="L34" s="31"/>
      <c r="M34" s="31"/>
    </row>
    <row r="35" spans="2:13" x14ac:dyDescent="0.35">
      <c r="B35" s="4" t="s">
        <v>814</v>
      </c>
      <c r="C35" s="28" t="s">
        <v>830</v>
      </c>
      <c r="D35" s="24">
        <f>E35/100*25</f>
        <v>0</v>
      </c>
      <c r="E35" s="33">
        <f>(E30+H30+K30+N30+Q30+T30)/6</f>
        <v>0</v>
      </c>
      <c r="F35" s="31"/>
      <c r="G35" s="31"/>
      <c r="H35" s="31"/>
      <c r="I35" s="31"/>
      <c r="J35" s="31"/>
      <c r="K35" s="31"/>
      <c r="L35" s="31"/>
      <c r="M35" s="31"/>
    </row>
    <row r="36" spans="2:13" x14ac:dyDescent="0.35">
      <c r="B36" s="28"/>
      <c r="C36" s="28"/>
      <c r="D36" s="34">
        <f>SUM(D33:D35)</f>
        <v>0</v>
      </c>
      <c r="E36" s="34">
        <f>SUM(E33:E35)</f>
        <v>0</v>
      </c>
      <c r="F36" s="31"/>
      <c r="G36" s="31"/>
      <c r="H36" s="31"/>
      <c r="I36" s="31"/>
      <c r="J36" s="31"/>
      <c r="K36" s="31"/>
      <c r="L36" s="31"/>
      <c r="M36" s="31"/>
    </row>
    <row r="37" spans="2:13" ht="15" customHeight="1" x14ac:dyDescent="0.35">
      <c r="B37" s="28"/>
      <c r="C37" s="28"/>
      <c r="D37" s="101" t="s">
        <v>56</v>
      </c>
      <c r="E37" s="101"/>
      <c r="F37" s="88" t="s">
        <v>3</v>
      </c>
      <c r="G37" s="89"/>
      <c r="H37" s="90" t="s">
        <v>331</v>
      </c>
      <c r="I37" s="91"/>
      <c r="J37" s="31"/>
      <c r="K37" s="31"/>
      <c r="L37" s="31"/>
      <c r="M37" s="31"/>
    </row>
    <row r="38" spans="2:13" x14ac:dyDescent="0.35">
      <c r="B38" s="4" t="s">
        <v>812</v>
      </c>
      <c r="C38" s="28" t="s">
        <v>831</v>
      </c>
      <c r="D38" s="24">
        <f>E38/100*25</f>
        <v>0</v>
      </c>
      <c r="E38" s="33">
        <f>(U30+X30+AA30+AD30+AG30+AJ30)/6</f>
        <v>0</v>
      </c>
      <c r="F38" s="24">
        <f>G38/100*25</f>
        <v>0</v>
      </c>
      <c r="G38" s="33">
        <f>(AM30+AP30+AS30+AV30+AY30+BB30)/6</f>
        <v>0</v>
      </c>
      <c r="H38" s="24">
        <f>I38/100*25</f>
        <v>0</v>
      </c>
      <c r="I38" s="33">
        <f>(BE30+BH30+BK30+BN30+BQ30+BT30)/6</f>
        <v>0</v>
      </c>
      <c r="J38" s="26"/>
      <c r="K38" s="26"/>
      <c r="L38" s="26"/>
      <c r="M38" s="26"/>
    </row>
    <row r="39" spans="2:13" x14ac:dyDescent="0.35">
      <c r="B39" s="4" t="s">
        <v>813</v>
      </c>
      <c r="C39" s="28" t="s">
        <v>831</v>
      </c>
      <c r="D39" s="24">
        <f>E39/100*25</f>
        <v>0</v>
      </c>
      <c r="E39" s="33">
        <f>(V30+Y30+AB30+AE30+AH30+AK30)/6</f>
        <v>0</v>
      </c>
      <c r="F39" s="24">
        <f>G39/100*25</f>
        <v>0</v>
      </c>
      <c r="G39" s="33">
        <f>(AN30+AQ30+AT30+AW30+AZ30+BC30)/6</f>
        <v>0</v>
      </c>
      <c r="H39" s="24">
        <f>I39/100*25</f>
        <v>0</v>
      </c>
      <c r="I39" s="33">
        <f>(BF30+BI30+BL30+BO30+BR30+BU30)/6</f>
        <v>0</v>
      </c>
      <c r="J39" s="26"/>
      <c r="K39" s="26"/>
      <c r="L39" s="26"/>
      <c r="M39" s="26"/>
    </row>
    <row r="40" spans="2:13" x14ac:dyDescent="0.35">
      <c r="B40" s="4" t="s">
        <v>814</v>
      </c>
      <c r="C40" s="28" t="s">
        <v>831</v>
      </c>
      <c r="D40" s="24">
        <f>E40/100*25</f>
        <v>0</v>
      </c>
      <c r="E40" s="33">
        <f>(W30+Z30+AC30+AF30+AI30+AL30)/6</f>
        <v>0</v>
      </c>
      <c r="F40" s="24">
        <f>G40/100*25</f>
        <v>0</v>
      </c>
      <c r="G40" s="33">
        <f>(AO30+AR30+AU30+AX30+BA30+BD30)/6</f>
        <v>0</v>
      </c>
      <c r="H40" s="24">
        <f>I40/100*25</f>
        <v>0</v>
      </c>
      <c r="I40" s="33">
        <f>(BG30+BJ30+BM30+BP30+BS30+BV30)/6</f>
        <v>0</v>
      </c>
      <c r="J40" s="26"/>
      <c r="K40" s="26"/>
      <c r="L40" s="26"/>
      <c r="M40" s="26"/>
    </row>
    <row r="41" spans="2:13" x14ac:dyDescent="0.35">
      <c r="B41" s="28"/>
      <c r="C41" s="28"/>
      <c r="D41" s="34">
        <f t="shared" ref="D41:I41" si="13">SUM(D38:D40)</f>
        <v>0</v>
      </c>
      <c r="E41" s="34">
        <f t="shared" si="13"/>
        <v>0</v>
      </c>
      <c r="F41" s="34">
        <f t="shared" si="13"/>
        <v>0</v>
      </c>
      <c r="G41" s="35">
        <f t="shared" si="13"/>
        <v>0</v>
      </c>
      <c r="H41" s="34">
        <f t="shared" si="13"/>
        <v>0</v>
      </c>
      <c r="I41" s="34">
        <f t="shared" si="13"/>
        <v>0</v>
      </c>
      <c r="J41" s="55"/>
      <c r="K41" s="55"/>
      <c r="L41" s="55"/>
      <c r="M41" s="55"/>
    </row>
    <row r="42" spans="2:13" x14ac:dyDescent="0.35">
      <c r="B42" s="4" t="s">
        <v>812</v>
      </c>
      <c r="C42" s="28" t="s">
        <v>832</v>
      </c>
      <c r="D42" s="36">
        <f>E42/100*25</f>
        <v>0</v>
      </c>
      <c r="E42" s="33">
        <f>(BW30+BZ30+CC30+CF30+CI30+CL30)/6</f>
        <v>0</v>
      </c>
      <c r="F42" s="31"/>
      <c r="G42" s="31"/>
      <c r="H42" s="31"/>
      <c r="I42" s="31"/>
      <c r="J42" s="31"/>
      <c r="K42" s="31"/>
      <c r="L42" s="31"/>
      <c r="M42" s="31"/>
    </row>
    <row r="43" spans="2:13" x14ac:dyDescent="0.35">
      <c r="B43" s="4" t="s">
        <v>813</v>
      </c>
      <c r="C43" s="28" t="s">
        <v>832</v>
      </c>
      <c r="D43" s="36">
        <f>E43/100*25</f>
        <v>0</v>
      </c>
      <c r="E43" s="33">
        <f>(BX30+CA30+CD30+CG30+CJ30+CM30)/6</f>
        <v>0</v>
      </c>
      <c r="F43" s="31"/>
      <c r="G43" s="31"/>
      <c r="H43" s="31"/>
      <c r="I43" s="31"/>
      <c r="J43" s="31"/>
      <c r="K43" s="31"/>
      <c r="L43" s="31"/>
      <c r="M43" s="31"/>
    </row>
    <row r="44" spans="2:13" x14ac:dyDescent="0.35">
      <c r="B44" s="4" t="s">
        <v>814</v>
      </c>
      <c r="C44" s="28" t="s">
        <v>832</v>
      </c>
      <c r="D44" s="36">
        <f>E44/100*25</f>
        <v>0</v>
      </c>
      <c r="E44" s="33">
        <f>(BY30+CB30+CE30+CH30+CK30+CN30)/6</f>
        <v>0</v>
      </c>
      <c r="F44" s="31"/>
      <c r="G44" s="31"/>
      <c r="H44" s="31"/>
      <c r="I44" s="31"/>
      <c r="J44" s="31"/>
      <c r="K44" s="31"/>
      <c r="L44" s="31"/>
      <c r="M44" s="31"/>
    </row>
    <row r="45" spans="2:13" x14ac:dyDescent="0.35">
      <c r="B45" s="28"/>
      <c r="C45" s="28"/>
      <c r="D45" s="34">
        <f>SUM(D42:D44)</f>
        <v>0</v>
      </c>
      <c r="E45" s="35">
        <f>SUM(E42:E44)</f>
        <v>0</v>
      </c>
      <c r="F45" s="31"/>
      <c r="G45" s="31"/>
      <c r="H45" s="31"/>
      <c r="I45" s="31"/>
      <c r="J45" s="31"/>
      <c r="K45" s="31"/>
      <c r="L45" s="31"/>
      <c r="M45" s="31"/>
    </row>
    <row r="46" spans="2:13" x14ac:dyDescent="0.35">
      <c r="B46" s="28"/>
      <c r="C46" s="28"/>
      <c r="D46" s="101" t="s">
        <v>159</v>
      </c>
      <c r="E46" s="101"/>
      <c r="F46" s="86" t="s">
        <v>116</v>
      </c>
      <c r="G46" s="87"/>
      <c r="H46" s="90" t="s">
        <v>174</v>
      </c>
      <c r="I46" s="91"/>
      <c r="J46" s="85" t="s">
        <v>186</v>
      </c>
      <c r="K46" s="85"/>
      <c r="L46" s="85" t="s">
        <v>117</v>
      </c>
      <c r="M46" s="85"/>
    </row>
    <row r="47" spans="2:13" x14ac:dyDescent="0.35">
      <c r="B47" s="4" t="s">
        <v>812</v>
      </c>
      <c r="C47" s="28" t="s">
        <v>833</v>
      </c>
      <c r="D47" s="24">
        <f>E47/100*25</f>
        <v>0</v>
      </c>
      <c r="E47" s="33">
        <f>(CO30+CR30+CU30+CX30+DA30+DD30)/6</f>
        <v>0</v>
      </c>
      <c r="F47" s="24">
        <f>G47/100*25</f>
        <v>0</v>
      </c>
      <c r="G47" s="33">
        <f>(DG30+DJ30+DM30+DP30+DS30+DV30)/6</f>
        <v>0</v>
      </c>
      <c r="H47" s="24">
        <f>I47/100*25</f>
        <v>0</v>
      </c>
      <c r="I47" s="33">
        <f>(DY30+EB30+EE30+EH30+EK30+EN30)/6</f>
        <v>0</v>
      </c>
      <c r="J47" s="24">
        <f>K47/100*25</f>
        <v>0</v>
      </c>
      <c r="K47" s="33">
        <f>(EQ30+ET30+EW30+EZ30+FC30+FF30)/6</f>
        <v>0</v>
      </c>
      <c r="L47" s="24">
        <f>M47/100*25</f>
        <v>0</v>
      </c>
      <c r="M47" s="33">
        <f>(FI30+FL30+FO30+FR30+FU30+FX30)/6</f>
        <v>0</v>
      </c>
    </row>
    <row r="48" spans="2:13" x14ac:dyDescent="0.35">
      <c r="B48" s="4" t="s">
        <v>813</v>
      </c>
      <c r="C48" s="28" t="s">
        <v>833</v>
      </c>
      <c r="D48" s="24">
        <f>E48/100*25</f>
        <v>0</v>
      </c>
      <c r="E48" s="33">
        <f>(CP30+CS30+CV30+CY30+DB30+DE30)/6</f>
        <v>0</v>
      </c>
      <c r="F48" s="24">
        <f>G48/100*25</f>
        <v>0</v>
      </c>
      <c r="G48" s="33">
        <f>(DH30+DK30+DN30+DQ30+DT30+DW30)/6</f>
        <v>0</v>
      </c>
      <c r="H48" s="24">
        <f>I48/100*25</f>
        <v>0</v>
      </c>
      <c r="I48" s="33">
        <f>(DZ30+EC30+EF30+EI30+EL30+EO30)/6</f>
        <v>0</v>
      </c>
      <c r="J48" s="24">
        <f>K48/100*25</f>
        <v>0</v>
      </c>
      <c r="K48" s="33">
        <f>(ER30+EU30+EX30+FA30+FD30+FG30)/6</f>
        <v>0</v>
      </c>
      <c r="L48" s="24">
        <f>M48/100*25</f>
        <v>0</v>
      </c>
      <c r="M48" s="33">
        <f>(FJ30+FM30+FP30+FS30+FV30+FY30)/6</f>
        <v>0</v>
      </c>
    </row>
    <row r="49" spans="2:13" x14ac:dyDescent="0.35">
      <c r="B49" s="4" t="s">
        <v>814</v>
      </c>
      <c r="C49" s="28" t="s">
        <v>833</v>
      </c>
      <c r="D49" s="24">
        <f>E49/100*25</f>
        <v>0</v>
      </c>
      <c r="E49" s="33">
        <f>(CQ30+CT30+CW30+CZ30+DC30+DF30)/6</f>
        <v>0</v>
      </c>
      <c r="F49" s="24">
        <f>G49/100*25</f>
        <v>0</v>
      </c>
      <c r="G49" s="33">
        <f>(DI30+DL30+DO30+DR30+DU30+DX30)/6</f>
        <v>0</v>
      </c>
      <c r="H49" s="24">
        <f>I49/100*25</f>
        <v>0</v>
      </c>
      <c r="I49" s="33">
        <f>(EA30+ED30+EG30+EJ30+EM30+EP30)/6</f>
        <v>0</v>
      </c>
      <c r="J49" s="24">
        <f>K49/100*25</f>
        <v>0</v>
      </c>
      <c r="K49" s="33">
        <f>(ES30+EV30+EY30+FB30+FE30+FH30)/6</f>
        <v>0</v>
      </c>
      <c r="L49" s="24">
        <f>M49/100*25</f>
        <v>0</v>
      </c>
      <c r="M49" s="33">
        <f>(FK30+FN30+FQ30+FT30+FW30+FZ30)/6</f>
        <v>0</v>
      </c>
    </row>
    <row r="50" spans="2:13" x14ac:dyDescent="0.35">
      <c r="B50" s="28"/>
      <c r="C50" s="28"/>
      <c r="D50" s="34">
        <f t="shared" ref="D50:M50" si="14">SUM(D47:D49)</f>
        <v>0</v>
      </c>
      <c r="E50" s="34">
        <f t="shared" si="14"/>
        <v>0</v>
      </c>
      <c r="F50" s="34">
        <f t="shared" si="14"/>
        <v>0</v>
      </c>
      <c r="G50" s="35">
        <f t="shared" si="14"/>
        <v>0</v>
      </c>
      <c r="H50" s="34">
        <f t="shared" si="14"/>
        <v>0</v>
      </c>
      <c r="I50" s="34">
        <f t="shared" si="14"/>
        <v>0</v>
      </c>
      <c r="J50" s="34">
        <f t="shared" si="14"/>
        <v>0</v>
      </c>
      <c r="K50" s="34">
        <f t="shared" si="14"/>
        <v>0</v>
      </c>
      <c r="L50" s="34">
        <f t="shared" si="14"/>
        <v>0</v>
      </c>
      <c r="M50" s="34">
        <f t="shared" si="14"/>
        <v>0</v>
      </c>
    </row>
    <row r="51" spans="2:13" x14ac:dyDescent="0.35">
      <c r="B51" s="4" t="s">
        <v>812</v>
      </c>
      <c r="C51" s="28" t="s">
        <v>834</v>
      </c>
      <c r="D51" s="24">
        <f>E51/100*25</f>
        <v>0</v>
      </c>
      <c r="E51" s="33">
        <f>(GA30+GD30+GG30+GJ30+GM30+GP30)/6</f>
        <v>0</v>
      </c>
      <c r="F51" s="31"/>
      <c r="G51" s="31"/>
      <c r="H51" s="31"/>
      <c r="I51" s="31"/>
      <c r="J51" s="31"/>
      <c r="K51" s="31"/>
      <c r="L51" s="31"/>
      <c r="M51" s="31"/>
    </row>
    <row r="52" spans="2:13" x14ac:dyDescent="0.35">
      <c r="B52" s="4" t="s">
        <v>813</v>
      </c>
      <c r="C52" s="28" t="s">
        <v>834</v>
      </c>
      <c r="D52" s="24">
        <f>E52/100*25</f>
        <v>0</v>
      </c>
      <c r="E52" s="33">
        <f>(GB30+GE30+GH30+GK30+GN30+GQ30)/6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5">
      <c r="B53" s="4" t="s">
        <v>814</v>
      </c>
      <c r="C53" s="28" t="s">
        <v>834</v>
      </c>
      <c r="D53" s="24">
        <f>E53/100*25</f>
        <v>0</v>
      </c>
      <c r="E53" s="33">
        <f>(GC30+GF30+GI30+GL30+GO30+GR30)/6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5">
      <c r="B54" s="28"/>
      <c r="C54" s="28"/>
      <c r="D54" s="34">
        <f>SUM(D51:D53)</f>
        <v>0</v>
      </c>
      <c r="E54" s="35">
        <f>SUM(E51:E53)</f>
        <v>0</v>
      </c>
      <c r="F54" s="31"/>
      <c r="G54" s="31"/>
      <c r="H54" s="31"/>
      <c r="I54" s="31"/>
      <c r="J54" s="31"/>
      <c r="K54" s="31"/>
      <c r="L54" s="31"/>
      <c r="M54" s="31"/>
    </row>
  </sheetData>
  <mergeCells count="163">
    <mergeCell ref="B32:E32"/>
    <mergeCell ref="D37:E37"/>
    <mergeCell ref="F37:G37"/>
    <mergeCell ref="H37:I37"/>
    <mergeCell ref="D46:E46"/>
    <mergeCell ref="F46:G46"/>
    <mergeCell ref="H46:I46"/>
    <mergeCell ref="GP2:GQ2"/>
    <mergeCell ref="J46:K46"/>
    <mergeCell ref="L46:M4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29:B29"/>
    <mergeCell ref="A30:B3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59"/>
  <sheetViews>
    <sheetView tabSelected="1" zoomScale="80" zoomScaleNormal="80" workbookViewId="0">
      <pane xSplit="1" ySplit="13" topLeftCell="B38" activePane="bottomRight" state="frozen"/>
      <selection pane="topRight" activeCell="B1" sqref="B1"/>
      <selection pane="bottomLeft" activeCell="A14" sqref="A14"/>
      <selection pane="bottomRight" activeCell="R53" sqref="R53"/>
    </sheetView>
  </sheetViews>
  <sheetFormatPr defaultRowHeight="14.5" x14ac:dyDescent="0.35"/>
  <cols>
    <col min="2" max="2" width="32.81640625" customWidth="1"/>
    <col min="4" max="4" width="10.54296875" bestFit="1" customWidth="1"/>
    <col min="5" max="5" width="9.54296875" bestFit="1" customWidth="1"/>
  </cols>
  <sheetData>
    <row r="1" spans="1:293" ht="15.5" x14ac:dyDescent="0.35">
      <c r="A1" s="6" t="s">
        <v>154</v>
      </c>
      <c r="B1" s="14" t="s">
        <v>1381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5" x14ac:dyDescent="0.35">
      <c r="A2" s="8" t="s">
        <v>839</v>
      </c>
      <c r="B2" s="7"/>
      <c r="C2" s="7" t="s">
        <v>1408</v>
      </c>
      <c r="D2" s="7"/>
      <c r="E2" s="7"/>
      <c r="F2" s="7" t="s">
        <v>1411</v>
      </c>
      <c r="G2" s="7"/>
      <c r="H2" s="7"/>
      <c r="I2" s="7" t="s">
        <v>1409</v>
      </c>
      <c r="K2" s="15" t="s">
        <v>1410</v>
      </c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1380</v>
      </c>
      <c r="IS2" s="65"/>
    </row>
    <row r="3" spans="1:293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2" t="s">
        <v>2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2" t="s">
        <v>115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93" ht="1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5" t="s">
        <v>332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 t="s">
        <v>117</v>
      </c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3" t="s">
        <v>139</v>
      </c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</row>
    <row r="6" spans="1:293" ht="4.25" hidden="1" customHeight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</row>
    <row r="7" spans="1:293" ht="16.25" hidden="1" customHeight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</row>
    <row r="8" spans="1:293" ht="17.5" hidden="1" customHeight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</row>
    <row r="9" spans="1:293" ht="18" hidden="1" customHeight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</row>
    <row r="10" spans="1:293" ht="30" hidden="1" customHeight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</row>
    <row r="11" spans="1:293" ht="15.5" x14ac:dyDescent="0.35">
      <c r="A11" s="81"/>
      <c r="B11" s="81"/>
      <c r="C11" s="75" t="s">
        <v>631</v>
      </c>
      <c r="D11" s="75" t="s">
        <v>5</v>
      </c>
      <c r="E11" s="75" t="s">
        <v>6</v>
      </c>
      <c r="F11" s="75" t="s">
        <v>632</v>
      </c>
      <c r="G11" s="75" t="s">
        <v>7</v>
      </c>
      <c r="H11" s="75" t="s">
        <v>8</v>
      </c>
      <c r="I11" s="75" t="s">
        <v>633</v>
      </c>
      <c r="J11" s="75" t="s">
        <v>9</v>
      </c>
      <c r="K11" s="75" t="s">
        <v>10</v>
      </c>
      <c r="L11" s="75" t="s">
        <v>705</v>
      </c>
      <c r="M11" s="75" t="s">
        <v>9</v>
      </c>
      <c r="N11" s="75" t="s">
        <v>10</v>
      </c>
      <c r="O11" s="75" t="s">
        <v>634</v>
      </c>
      <c r="P11" s="75" t="s">
        <v>11</v>
      </c>
      <c r="Q11" s="75" t="s">
        <v>4</v>
      </c>
      <c r="R11" s="75" t="s">
        <v>635</v>
      </c>
      <c r="S11" s="75" t="s">
        <v>6</v>
      </c>
      <c r="T11" s="75" t="s">
        <v>12</v>
      </c>
      <c r="U11" s="75" t="s">
        <v>636</v>
      </c>
      <c r="V11" s="75" t="s">
        <v>6</v>
      </c>
      <c r="W11" s="75" t="s">
        <v>12</v>
      </c>
      <c r="X11" s="75" t="s">
        <v>637</v>
      </c>
      <c r="Y11" s="75"/>
      <c r="Z11" s="75"/>
      <c r="AA11" s="75" t="s">
        <v>638</v>
      </c>
      <c r="AB11" s="75"/>
      <c r="AC11" s="75"/>
      <c r="AD11" s="75" t="s">
        <v>639</v>
      </c>
      <c r="AE11" s="75"/>
      <c r="AF11" s="75"/>
      <c r="AG11" s="75" t="s">
        <v>706</v>
      </c>
      <c r="AH11" s="75"/>
      <c r="AI11" s="75"/>
      <c r="AJ11" s="75" t="s">
        <v>640</v>
      </c>
      <c r="AK11" s="75"/>
      <c r="AL11" s="75"/>
      <c r="AM11" s="75" t="s">
        <v>641</v>
      </c>
      <c r="AN11" s="75"/>
      <c r="AO11" s="75"/>
      <c r="AP11" s="73" t="s">
        <v>642</v>
      </c>
      <c r="AQ11" s="73"/>
      <c r="AR11" s="73"/>
      <c r="AS11" s="75" t="s">
        <v>643</v>
      </c>
      <c r="AT11" s="75"/>
      <c r="AU11" s="75"/>
      <c r="AV11" s="75" t="s">
        <v>644</v>
      </c>
      <c r="AW11" s="75"/>
      <c r="AX11" s="75"/>
      <c r="AY11" s="75" t="s">
        <v>645</v>
      </c>
      <c r="AZ11" s="75"/>
      <c r="BA11" s="75"/>
      <c r="BB11" s="75" t="s">
        <v>646</v>
      </c>
      <c r="BC11" s="75"/>
      <c r="BD11" s="75"/>
      <c r="BE11" s="75" t="s">
        <v>647</v>
      </c>
      <c r="BF11" s="75"/>
      <c r="BG11" s="75"/>
      <c r="BH11" s="73" t="s">
        <v>648</v>
      </c>
      <c r="BI11" s="73"/>
      <c r="BJ11" s="73"/>
      <c r="BK11" s="73" t="s">
        <v>707</v>
      </c>
      <c r="BL11" s="73"/>
      <c r="BM11" s="73"/>
      <c r="BN11" s="75" t="s">
        <v>649</v>
      </c>
      <c r="BO11" s="75"/>
      <c r="BP11" s="75"/>
      <c r="BQ11" s="75" t="s">
        <v>650</v>
      </c>
      <c r="BR11" s="75"/>
      <c r="BS11" s="75"/>
      <c r="BT11" s="73" t="s">
        <v>651</v>
      </c>
      <c r="BU11" s="73"/>
      <c r="BV11" s="73"/>
      <c r="BW11" s="75" t="s">
        <v>652</v>
      </c>
      <c r="BX11" s="75"/>
      <c r="BY11" s="75"/>
      <c r="BZ11" s="75" t="s">
        <v>653</v>
      </c>
      <c r="CA11" s="75"/>
      <c r="CB11" s="75"/>
      <c r="CC11" s="75" t="s">
        <v>654</v>
      </c>
      <c r="CD11" s="75"/>
      <c r="CE11" s="75"/>
      <c r="CF11" s="75" t="s">
        <v>655</v>
      </c>
      <c r="CG11" s="75"/>
      <c r="CH11" s="75"/>
      <c r="CI11" s="75" t="s">
        <v>656</v>
      </c>
      <c r="CJ11" s="75"/>
      <c r="CK11" s="75"/>
      <c r="CL11" s="75" t="s">
        <v>657</v>
      </c>
      <c r="CM11" s="75"/>
      <c r="CN11" s="75"/>
      <c r="CO11" s="75" t="s">
        <v>708</v>
      </c>
      <c r="CP11" s="75"/>
      <c r="CQ11" s="75"/>
      <c r="CR11" s="75" t="s">
        <v>658</v>
      </c>
      <c r="CS11" s="75"/>
      <c r="CT11" s="75"/>
      <c r="CU11" s="75" t="s">
        <v>659</v>
      </c>
      <c r="CV11" s="75"/>
      <c r="CW11" s="75"/>
      <c r="CX11" s="75" t="s">
        <v>660</v>
      </c>
      <c r="CY11" s="75"/>
      <c r="CZ11" s="75"/>
      <c r="DA11" s="75" t="s">
        <v>661</v>
      </c>
      <c r="DB11" s="75"/>
      <c r="DC11" s="75"/>
      <c r="DD11" s="73" t="s">
        <v>662</v>
      </c>
      <c r="DE11" s="73"/>
      <c r="DF11" s="73"/>
      <c r="DG11" s="73" t="s">
        <v>663</v>
      </c>
      <c r="DH11" s="73"/>
      <c r="DI11" s="73"/>
      <c r="DJ11" s="73" t="s">
        <v>664</v>
      </c>
      <c r="DK11" s="73"/>
      <c r="DL11" s="73"/>
      <c r="DM11" s="73" t="s">
        <v>709</v>
      </c>
      <c r="DN11" s="73"/>
      <c r="DO11" s="73"/>
      <c r="DP11" s="73" t="s">
        <v>665</v>
      </c>
      <c r="DQ11" s="73"/>
      <c r="DR11" s="73"/>
      <c r="DS11" s="73" t="s">
        <v>666</v>
      </c>
      <c r="DT11" s="73"/>
      <c r="DU11" s="73"/>
      <c r="DV11" s="73" t="s">
        <v>667</v>
      </c>
      <c r="DW11" s="73"/>
      <c r="DX11" s="73"/>
      <c r="DY11" s="73" t="s">
        <v>668</v>
      </c>
      <c r="DZ11" s="73"/>
      <c r="EA11" s="73"/>
      <c r="EB11" s="73" t="s">
        <v>669</v>
      </c>
      <c r="EC11" s="73"/>
      <c r="ED11" s="73"/>
      <c r="EE11" s="73" t="s">
        <v>670</v>
      </c>
      <c r="EF11" s="73"/>
      <c r="EG11" s="73"/>
      <c r="EH11" s="73" t="s">
        <v>710</v>
      </c>
      <c r="EI11" s="73"/>
      <c r="EJ11" s="73"/>
      <c r="EK11" s="73" t="s">
        <v>671</v>
      </c>
      <c r="EL11" s="73"/>
      <c r="EM11" s="73"/>
      <c r="EN11" s="73" t="s">
        <v>672</v>
      </c>
      <c r="EO11" s="73"/>
      <c r="EP11" s="73"/>
      <c r="EQ11" s="73" t="s">
        <v>673</v>
      </c>
      <c r="ER11" s="73"/>
      <c r="ES11" s="73"/>
      <c r="ET11" s="73" t="s">
        <v>674</v>
      </c>
      <c r="EU11" s="73"/>
      <c r="EV11" s="73"/>
      <c r="EW11" s="73" t="s">
        <v>675</v>
      </c>
      <c r="EX11" s="73"/>
      <c r="EY11" s="73"/>
      <c r="EZ11" s="73" t="s">
        <v>676</v>
      </c>
      <c r="FA11" s="73"/>
      <c r="FB11" s="73"/>
      <c r="FC11" s="73" t="s">
        <v>677</v>
      </c>
      <c r="FD11" s="73"/>
      <c r="FE11" s="73"/>
      <c r="FF11" s="73" t="s">
        <v>678</v>
      </c>
      <c r="FG11" s="73"/>
      <c r="FH11" s="73"/>
      <c r="FI11" s="73" t="s">
        <v>679</v>
      </c>
      <c r="FJ11" s="73"/>
      <c r="FK11" s="73"/>
      <c r="FL11" s="73" t="s">
        <v>711</v>
      </c>
      <c r="FM11" s="73"/>
      <c r="FN11" s="73"/>
      <c r="FO11" s="73" t="s">
        <v>680</v>
      </c>
      <c r="FP11" s="73"/>
      <c r="FQ11" s="73"/>
      <c r="FR11" s="73" t="s">
        <v>681</v>
      </c>
      <c r="FS11" s="73"/>
      <c r="FT11" s="73"/>
      <c r="FU11" s="73" t="s">
        <v>682</v>
      </c>
      <c r="FV11" s="73"/>
      <c r="FW11" s="73"/>
      <c r="FX11" s="73" t="s">
        <v>683</v>
      </c>
      <c r="FY11" s="73"/>
      <c r="FZ11" s="73"/>
      <c r="GA11" s="73" t="s">
        <v>684</v>
      </c>
      <c r="GB11" s="73"/>
      <c r="GC11" s="73"/>
      <c r="GD11" s="73" t="s">
        <v>685</v>
      </c>
      <c r="GE11" s="73"/>
      <c r="GF11" s="73"/>
      <c r="GG11" s="73" t="s">
        <v>686</v>
      </c>
      <c r="GH11" s="73"/>
      <c r="GI11" s="73"/>
      <c r="GJ11" s="73" t="s">
        <v>687</v>
      </c>
      <c r="GK11" s="73"/>
      <c r="GL11" s="73"/>
      <c r="GM11" s="73" t="s">
        <v>688</v>
      </c>
      <c r="GN11" s="73"/>
      <c r="GO11" s="73"/>
      <c r="GP11" s="73" t="s">
        <v>712</v>
      </c>
      <c r="GQ11" s="73"/>
      <c r="GR11" s="73"/>
      <c r="GS11" s="73" t="s">
        <v>689</v>
      </c>
      <c r="GT11" s="73"/>
      <c r="GU11" s="73"/>
      <c r="GV11" s="73" t="s">
        <v>690</v>
      </c>
      <c r="GW11" s="73"/>
      <c r="GX11" s="73"/>
      <c r="GY11" s="73" t="s">
        <v>691</v>
      </c>
      <c r="GZ11" s="73"/>
      <c r="HA11" s="73"/>
      <c r="HB11" s="73" t="s">
        <v>692</v>
      </c>
      <c r="HC11" s="73"/>
      <c r="HD11" s="73"/>
      <c r="HE11" s="73" t="s">
        <v>693</v>
      </c>
      <c r="HF11" s="73"/>
      <c r="HG11" s="73"/>
      <c r="HH11" s="73" t="s">
        <v>694</v>
      </c>
      <c r="HI11" s="73"/>
      <c r="HJ11" s="73"/>
      <c r="HK11" s="73" t="s">
        <v>695</v>
      </c>
      <c r="HL11" s="73"/>
      <c r="HM11" s="73"/>
      <c r="HN11" s="73" t="s">
        <v>696</v>
      </c>
      <c r="HO11" s="73"/>
      <c r="HP11" s="73"/>
      <c r="HQ11" s="73" t="s">
        <v>697</v>
      </c>
      <c r="HR11" s="73"/>
      <c r="HS11" s="73"/>
      <c r="HT11" s="73" t="s">
        <v>713</v>
      </c>
      <c r="HU11" s="73"/>
      <c r="HV11" s="73"/>
      <c r="HW11" s="73" t="s">
        <v>698</v>
      </c>
      <c r="HX11" s="73"/>
      <c r="HY11" s="73"/>
      <c r="HZ11" s="73" t="s">
        <v>699</v>
      </c>
      <c r="IA11" s="73"/>
      <c r="IB11" s="73"/>
      <c r="IC11" s="73" t="s">
        <v>700</v>
      </c>
      <c r="ID11" s="73"/>
      <c r="IE11" s="73"/>
      <c r="IF11" s="73" t="s">
        <v>701</v>
      </c>
      <c r="IG11" s="73"/>
      <c r="IH11" s="73"/>
      <c r="II11" s="73" t="s">
        <v>714</v>
      </c>
      <c r="IJ11" s="73"/>
      <c r="IK11" s="73"/>
      <c r="IL11" s="73" t="s">
        <v>702</v>
      </c>
      <c r="IM11" s="73"/>
      <c r="IN11" s="73"/>
      <c r="IO11" s="73" t="s">
        <v>703</v>
      </c>
      <c r="IP11" s="73"/>
      <c r="IQ11" s="73"/>
      <c r="IR11" s="73" t="s">
        <v>704</v>
      </c>
      <c r="IS11" s="73"/>
      <c r="IT11" s="73"/>
    </row>
    <row r="12" spans="1:293" ht="93" customHeight="1" x14ac:dyDescent="0.35">
      <c r="A12" s="81"/>
      <c r="B12" s="81"/>
      <c r="C12" s="80" t="s">
        <v>1340</v>
      </c>
      <c r="D12" s="80"/>
      <c r="E12" s="80"/>
      <c r="F12" s="80" t="s">
        <v>1341</v>
      </c>
      <c r="G12" s="80"/>
      <c r="H12" s="80"/>
      <c r="I12" s="80" t="s">
        <v>1342</v>
      </c>
      <c r="J12" s="80"/>
      <c r="K12" s="80"/>
      <c r="L12" s="80" t="s">
        <v>1343</v>
      </c>
      <c r="M12" s="80"/>
      <c r="N12" s="80"/>
      <c r="O12" s="80" t="s">
        <v>1344</v>
      </c>
      <c r="P12" s="80"/>
      <c r="Q12" s="80"/>
      <c r="R12" s="80" t="s">
        <v>1345</v>
      </c>
      <c r="S12" s="80"/>
      <c r="T12" s="80"/>
      <c r="U12" s="80" t="s">
        <v>1346</v>
      </c>
      <c r="V12" s="80"/>
      <c r="W12" s="80"/>
      <c r="X12" s="80" t="s">
        <v>1347</v>
      </c>
      <c r="Y12" s="80"/>
      <c r="Z12" s="80"/>
      <c r="AA12" s="80" t="s">
        <v>1348</v>
      </c>
      <c r="AB12" s="80"/>
      <c r="AC12" s="80"/>
      <c r="AD12" s="80" t="s">
        <v>1349</v>
      </c>
      <c r="AE12" s="80"/>
      <c r="AF12" s="80"/>
      <c r="AG12" s="80" t="s">
        <v>1350</v>
      </c>
      <c r="AH12" s="80"/>
      <c r="AI12" s="80"/>
      <c r="AJ12" s="80" t="s">
        <v>1351</v>
      </c>
      <c r="AK12" s="80"/>
      <c r="AL12" s="80"/>
      <c r="AM12" s="80" t="s">
        <v>1352</v>
      </c>
      <c r="AN12" s="80"/>
      <c r="AO12" s="80"/>
      <c r="AP12" s="80" t="s">
        <v>1353</v>
      </c>
      <c r="AQ12" s="80"/>
      <c r="AR12" s="80"/>
      <c r="AS12" s="80" t="s">
        <v>1354</v>
      </c>
      <c r="AT12" s="80"/>
      <c r="AU12" s="80"/>
      <c r="AV12" s="80" t="s">
        <v>1355</v>
      </c>
      <c r="AW12" s="80"/>
      <c r="AX12" s="80"/>
      <c r="AY12" s="80" t="s">
        <v>1356</v>
      </c>
      <c r="AZ12" s="80"/>
      <c r="BA12" s="80"/>
      <c r="BB12" s="80" t="s">
        <v>1357</v>
      </c>
      <c r="BC12" s="80"/>
      <c r="BD12" s="80"/>
      <c r="BE12" s="80" t="s">
        <v>1358</v>
      </c>
      <c r="BF12" s="80"/>
      <c r="BG12" s="80"/>
      <c r="BH12" s="80" t="s">
        <v>1359</v>
      </c>
      <c r="BI12" s="80"/>
      <c r="BJ12" s="80"/>
      <c r="BK12" s="80" t="s">
        <v>1360</v>
      </c>
      <c r="BL12" s="80"/>
      <c r="BM12" s="80"/>
      <c r="BN12" s="80" t="s">
        <v>1361</v>
      </c>
      <c r="BO12" s="80"/>
      <c r="BP12" s="80"/>
      <c r="BQ12" s="80" t="s">
        <v>1362</v>
      </c>
      <c r="BR12" s="80"/>
      <c r="BS12" s="80"/>
      <c r="BT12" s="80" t="s">
        <v>1363</v>
      </c>
      <c r="BU12" s="80"/>
      <c r="BV12" s="80"/>
      <c r="BW12" s="80" t="s">
        <v>1364</v>
      </c>
      <c r="BX12" s="80"/>
      <c r="BY12" s="80"/>
      <c r="BZ12" s="80" t="s">
        <v>1201</v>
      </c>
      <c r="CA12" s="80"/>
      <c r="CB12" s="80"/>
      <c r="CC12" s="80" t="s">
        <v>1365</v>
      </c>
      <c r="CD12" s="80"/>
      <c r="CE12" s="80"/>
      <c r="CF12" s="80" t="s">
        <v>1366</v>
      </c>
      <c r="CG12" s="80"/>
      <c r="CH12" s="80"/>
      <c r="CI12" s="80" t="s">
        <v>1367</v>
      </c>
      <c r="CJ12" s="80"/>
      <c r="CK12" s="80"/>
      <c r="CL12" s="80" t="s">
        <v>1368</v>
      </c>
      <c r="CM12" s="80"/>
      <c r="CN12" s="80"/>
      <c r="CO12" s="80" t="s">
        <v>1369</v>
      </c>
      <c r="CP12" s="80"/>
      <c r="CQ12" s="80"/>
      <c r="CR12" s="80" t="s">
        <v>1370</v>
      </c>
      <c r="CS12" s="80"/>
      <c r="CT12" s="80"/>
      <c r="CU12" s="80" t="s">
        <v>1371</v>
      </c>
      <c r="CV12" s="80"/>
      <c r="CW12" s="80"/>
      <c r="CX12" s="80" t="s">
        <v>1372</v>
      </c>
      <c r="CY12" s="80"/>
      <c r="CZ12" s="80"/>
      <c r="DA12" s="80" t="s">
        <v>1373</v>
      </c>
      <c r="DB12" s="80"/>
      <c r="DC12" s="80"/>
      <c r="DD12" s="80" t="s">
        <v>1374</v>
      </c>
      <c r="DE12" s="80"/>
      <c r="DF12" s="80"/>
      <c r="DG12" s="80" t="s">
        <v>1375</v>
      </c>
      <c r="DH12" s="80"/>
      <c r="DI12" s="80"/>
      <c r="DJ12" s="99" t="s">
        <v>1376</v>
      </c>
      <c r="DK12" s="99"/>
      <c r="DL12" s="99"/>
      <c r="DM12" s="99" t="s">
        <v>1377</v>
      </c>
      <c r="DN12" s="99"/>
      <c r="DO12" s="99"/>
      <c r="DP12" s="99" t="s">
        <v>1378</v>
      </c>
      <c r="DQ12" s="99"/>
      <c r="DR12" s="99"/>
      <c r="DS12" s="99" t="s">
        <v>1379</v>
      </c>
      <c r="DT12" s="99"/>
      <c r="DU12" s="99"/>
      <c r="DV12" s="99" t="s">
        <v>745</v>
      </c>
      <c r="DW12" s="99"/>
      <c r="DX12" s="99"/>
      <c r="DY12" s="80" t="s">
        <v>761</v>
      </c>
      <c r="DZ12" s="80"/>
      <c r="EA12" s="80"/>
      <c r="EB12" s="80" t="s">
        <v>762</v>
      </c>
      <c r="EC12" s="80"/>
      <c r="ED12" s="80"/>
      <c r="EE12" s="80" t="s">
        <v>1233</v>
      </c>
      <c r="EF12" s="80"/>
      <c r="EG12" s="80"/>
      <c r="EH12" s="80" t="s">
        <v>763</v>
      </c>
      <c r="EI12" s="80"/>
      <c r="EJ12" s="80"/>
      <c r="EK12" s="80" t="s">
        <v>1336</v>
      </c>
      <c r="EL12" s="80"/>
      <c r="EM12" s="80"/>
      <c r="EN12" s="80" t="s">
        <v>766</v>
      </c>
      <c r="EO12" s="80"/>
      <c r="EP12" s="80"/>
      <c r="EQ12" s="80" t="s">
        <v>1242</v>
      </c>
      <c r="ER12" s="80"/>
      <c r="ES12" s="80"/>
      <c r="ET12" s="80" t="s">
        <v>771</v>
      </c>
      <c r="EU12" s="80"/>
      <c r="EV12" s="80"/>
      <c r="EW12" s="80" t="s">
        <v>1245</v>
      </c>
      <c r="EX12" s="80"/>
      <c r="EY12" s="80"/>
      <c r="EZ12" s="80" t="s">
        <v>1247</v>
      </c>
      <c r="FA12" s="80"/>
      <c r="FB12" s="80"/>
      <c r="FC12" s="80" t="s">
        <v>1249</v>
      </c>
      <c r="FD12" s="80"/>
      <c r="FE12" s="80"/>
      <c r="FF12" s="80" t="s">
        <v>1337</v>
      </c>
      <c r="FG12" s="80"/>
      <c r="FH12" s="80"/>
      <c r="FI12" s="80" t="s">
        <v>1252</v>
      </c>
      <c r="FJ12" s="80"/>
      <c r="FK12" s="80"/>
      <c r="FL12" s="80" t="s">
        <v>775</v>
      </c>
      <c r="FM12" s="80"/>
      <c r="FN12" s="80"/>
      <c r="FO12" s="80" t="s">
        <v>1256</v>
      </c>
      <c r="FP12" s="80"/>
      <c r="FQ12" s="80"/>
      <c r="FR12" s="80" t="s">
        <v>1259</v>
      </c>
      <c r="FS12" s="80"/>
      <c r="FT12" s="80"/>
      <c r="FU12" s="80" t="s">
        <v>1263</v>
      </c>
      <c r="FV12" s="80"/>
      <c r="FW12" s="80"/>
      <c r="FX12" s="80" t="s">
        <v>1265</v>
      </c>
      <c r="FY12" s="80"/>
      <c r="FZ12" s="80"/>
      <c r="GA12" s="99" t="s">
        <v>1268</v>
      </c>
      <c r="GB12" s="99"/>
      <c r="GC12" s="99"/>
      <c r="GD12" s="80" t="s">
        <v>780</v>
      </c>
      <c r="GE12" s="80"/>
      <c r="GF12" s="80"/>
      <c r="GG12" s="99" t="s">
        <v>1275</v>
      </c>
      <c r="GH12" s="99"/>
      <c r="GI12" s="99"/>
      <c r="GJ12" s="99" t="s">
        <v>1276</v>
      </c>
      <c r="GK12" s="99"/>
      <c r="GL12" s="99"/>
      <c r="GM12" s="99" t="s">
        <v>1278</v>
      </c>
      <c r="GN12" s="99"/>
      <c r="GO12" s="99"/>
      <c r="GP12" s="99" t="s">
        <v>1279</v>
      </c>
      <c r="GQ12" s="99"/>
      <c r="GR12" s="99"/>
      <c r="GS12" s="99" t="s">
        <v>787</v>
      </c>
      <c r="GT12" s="99"/>
      <c r="GU12" s="99"/>
      <c r="GV12" s="99" t="s">
        <v>789</v>
      </c>
      <c r="GW12" s="99"/>
      <c r="GX12" s="99"/>
      <c r="GY12" s="99" t="s">
        <v>790</v>
      </c>
      <c r="GZ12" s="99"/>
      <c r="HA12" s="99"/>
      <c r="HB12" s="80" t="s">
        <v>1286</v>
      </c>
      <c r="HC12" s="80"/>
      <c r="HD12" s="80"/>
      <c r="HE12" s="80" t="s">
        <v>1288</v>
      </c>
      <c r="HF12" s="80"/>
      <c r="HG12" s="80"/>
      <c r="HH12" s="80" t="s">
        <v>796</v>
      </c>
      <c r="HI12" s="80"/>
      <c r="HJ12" s="80"/>
      <c r="HK12" s="80" t="s">
        <v>1289</v>
      </c>
      <c r="HL12" s="80"/>
      <c r="HM12" s="80"/>
      <c r="HN12" s="80" t="s">
        <v>1292</v>
      </c>
      <c r="HO12" s="80"/>
      <c r="HP12" s="80"/>
      <c r="HQ12" s="80" t="s">
        <v>799</v>
      </c>
      <c r="HR12" s="80"/>
      <c r="HS12" s="80"/>
      <c r="HT12" s="80" t="s">
        <v>797</v>
      </c>
      <c r="HU12" s="80"/>
      <c r="HV12" s="80"/>
      <c r="HW12" s="80" t="s">
        <v>618</v>
      </c>
      <c r="HX12" s="80"/>
      <c r="HY12" s="80"/>
      <c r="HZ12" s="80" t="s">
        <v>1301</v>
      </c>
      <c r="IA12" s="80"/>
      <c r="IB12" s="80"/>
      <c r="IC12" s="80" t="s">
        <v>1305</v>
      </c>
      <c r="ID12" s="80"/>
      <c r="IE12" s="80"/>
      <c r="IF12" s="80" t="s">
        <v>802</v>
      </c>
      <c r="IG12" s="80"/>
      <c r="IH12" s="80"/>
      <c r="II12" s="80" t="s">
        <v>1310</v>
      </c>
      <c r="IJ12" s="80"/>
      <c r="IK12" s="80"/>
      <c r="IL12" s="80" t="s">
        <v>1311</v>
      </c>
      <c r="IM12" s="80"/>
      <c r="IN12" s="80"/>
      <c r="IO12" s="80" t="s">
        <v>1315</v>
      </c>
      <c r="IP12" s="80"/>
      <c r="IQ12" s="80"/>
      <c r="IR12" s="80" t="s">
        <v>1319</v>
      </c>
      <c r="IS12" s="80"/>
      <c r="IT12" s="80"/>
    </row>
    <row r="13" spans="1:293" ht="82.5" customHeight="1" x14ac:dyDescent="0.35">
      <c r="A13" s="81"/>
      <c r="B13" s="81"/>
      <c r="C13" s="58" t="s">
        <v>30</v>
      </c>
      <c r="D13" s="58" t="s">
        <v>1169</v>
      </c>
      <c r="E13" s="58" t="s">
        <v>1170</v>
      </c>
      <c r="F13" s="58" t="s">
        <v>1171</v>
      </c>
      <c r="G13" s="58" t="s">
        <v>1172</v>
      </c>
      <c r="H13" s="58" t="s">
        <v>1063</v>
      </c>
      <c r="I13" s="58" t="s">
        <v>1173</v>
      </c>
      <c r="J13" s="58" t="s">
        <v>1174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1175</v>
      </c>
      <c r="Q13" s="58" t="s">
        <v>625</v>
      </c>
      <c r="R13" s="58" t="s">
        <v>719</v>
      </c>
      <c r="S13" s="58" t="s">
        <v>1176</v>
      </c>
      <c r="T13" s="58" t="s">
        <v>720</v>
      </c>
      <c r="U13" s="58" t="s">
        <v>1177</v>
      </c>
      <c r="V13" s="58" t="s">
        <v>1178</v>
      </c>
      <c r="W13" s="58" t="s">
        <v>1179</v>
      </c>
      <c r="X13" s="58" t="s">
        <v>721</v>
      </c>
      <c r="Y13" s="58" t="s">
        <v>722</v>
      </c>
      <c r="Z13" s="58" t="s">
        <v>1180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1181</v>
      </c>
      <c r="AG13" s="58" t="s">
        <v>1182</v>
      </c>
      <c r="AH13" s="58" t="s">
        <v>1183</v>
      </c>
      <c r="AI13" s="58" t="s">
        <v>1184</v>
      </c>
      <c r="AJ13" s="58" t="s">
        <v>1185</v>
      </c>
      <c r="AK13" s="58" t="s">
        <v>516</v>
      </c>
      <c r="AL13" s="58" t="s">
        <v>1186</v>
      </c>
      <c r="AM13" s="58" t="s">
        <v>724</v>
      </c>
      <c r="AN13" s="58" t="s">
        <v>725</v>
      </c>
      <c r="AO13" s="58" t="s">
        <v>1187</v>
      </c>
      <c r="AP13" s="58" t="s">
        <v>726</v>
      </c>
      <c r="AQ13" s="58" t="s">
        <v>1188</v>
      </c>
      <c r="AR13" s="58" t="s">
        <v>727</v>
      </c>
      <c r="AS13" s="58" t="s">
        <v>95</v>
      </c>
      <c r="AT13" s="58" t="s">
        <v>257</v>
      </c>
      <c r="AU13" s="58" t="s">
        <v>1189</v>
      </c>
      <c r="AV13" s="58" t="s">
        <v>728</v>
      </c>
      <c r="AW13" s="58" t="s">
        <v>729</v>
      </c>
      <c r="AX13" s="58" t="s">
        <v>1190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1191</v>
      </c>
      <c r="BH13" s="58" t="s">
        <v>1192</v>
      </c>
      <c r="BI13" s="58" t="s">
        <v>736</v>
      </c>
      <c r="BJ13" s="58" t="s">
        <v>1193</v>
      </c>
      <c r="BK13" s="58" t="s">
        <v>737</v>
      </c>
      <c r="BL13" s="58" t="s">
        <v>738</v>
      </c>
      <c r="BM13" s="58" t="s">
        <v>1194</v>
      </c>
      <c r="BN13" s="58" t="s">
        <v>1195</v>
      </c>
      <c r="BO13" s="58" t="s">
        <v>1196</v>
      </c>
      <c r="BP13" s="58" t="s">
        <v>723</v>
      </c>
      <c r="BQ13" s="58" t="s">
        <v>1197</v>
      </c>
      <c r="BR13" s="58" t="s">
        <v>1198</v>
      </c>
      <c r="BS13" s="58" t="s">
        <v>1199</v>
      </c>
      <c r="BT13" s="58" t="s">
        <v>739</v>
      </c>
      <c r="BU13" s="58" t="s">
        <v>740</v>
      </c>
      <c r="BV13" s="58" t="s">
        <v>1200</v>
      </c>
      <c r="BW13" s="58" t="s">
        <v>741</v>
      </c>
      <c r="BX13" s="58" t="s">
        <v>742</v>
      </c>
      <c r="BY13" s="58" t="s">
        <v>743</v>
      </c>
      <c r="BZ13" s="58" t="s">
        <v>1201</v>
      </c>
      <c r="CA13" s="58" t="s">
        <v>1202</v>
      </c>
      <c r="CB13" s="58" t="s">
        <v>1203</v>
      </c>
      <c r="CC13" s="58" t="s">
        <v>1204</v>
      </c>
      <c r="CD13" s="58" t="s">
        <v>746</v>
      </c>
      <c r="CE13" s="58" t="s">
        <v>747</v>
      </c>
      <c r="CF13" s="58" t="s">
        <v>1205</v>
      </c>
      <c r="CG13" s="58" t="s">
        <v>1206</v>
      </c>
      <c r="CH13" s="58" t="s">
        <v>744</v>
      </c>
      <c r="CI13" s="58" t="s">
        <v>1207</v>
      </c>
      <c r="CJ13" s="58" t="s">
        <v>1208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1209</v>
      </c>
      <c r="CQ13" s="58" t="s">
        <v>750</v>
      </c>
      <c r="CR13" s="58" t="s">
        <v>751</v>
      </c>
      <c r="CS13" s="58" t="s">
        <v>1210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1211</v>
      </c>
      <c r="CY13" s="58" t="s">
        <v>1212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1213</v>
      </c>
      <c r="DG13" s="58" t="s">
        <v>1214</v>
      </c>
      <c r="DH13" s="58" t="s">
        <v>1215</v>
      </c>
      <c r="DI13" s="58" t="s">
        <v>1216</v>
      </c>
      <c r="DJ13" s="59" t="s">
        <v>360</v>
      </c>
      <c r="DK13" s="58" t="s">
        <v>1217</v>
      </c>
      <c r="DL13" s="59" t="s">
        <v>1218</v>
      </c>
      <c r="DM13" s="59" t="s">
        <v>758</v>
      </c>
      <c r="DN13" s="58" t="s">
        <v>1219</v>
      </c>
      <c r="DO13" s="59" t="s">
        <v>759</v>
      </c>
      <c r="DP13" s="59" t="s">
        <v>760</v>
      </c>
      <c r="DQ13" s="58" t="s">
        <v>1335</v>
      </c>
      <c r="DR13" s="59" t="s">
        <v>1220</v>
      </c>
      <c r="DS13" s="59" t="s">
        <v>1221</v>
      </c>
      <c r="DT13" s="58" t="s">
        <v>1222</v>
      </c>
      <c r="DU13" s="59" t="s">
        <v>1223</v>
      </c>
      <c r="DV13" s="59" t="s">
        <v>1224</v>
      </c>
      <c r="DW13" s="58" t="s">
        <v>1225</v>
      </c>
      <c r="DX13" s="59" t="s">
        <v>1226</v>
      </c>
      <c r="DY13" s="58" t="s">
        <v>1227</v>
      </c>
      <c r="DZ13" s="58" t="s">
        <v>1228</v>
      </c>
      <c r="EA13" s="58" t="s">
        <v>1229</v>
      </c>
      <c r="EB13" s="58" t="s">
        <v>1230</v>
      </c>
      <c r="EC13" s="58" t="s">
        <v>1231</v>
      </c>
      <c r="ED13" s="58" t="s">
        <v>1232</v>
      </c>
      <c r="EE13" s="58" t="s">
        <v>1234</v>
      </c>
      <c r="EF13" s="58" t="s">
        <v>1235</v>
      </c>
      <c r="EG13" s="58" t="s">
        <v>1236</v>
      </c>
      <c r="EH13" s="58" t="s">
        <v>764</v>
      </c>
      <c r="EI13" s="58" t="s">
        <v>765</v>
      </c>
      <c r="EJ13" s="58" t="s">
        <v>1237</v>
      </c>
      <c r="EK13" s="58" t="s">
        <v>1238</v>
      </c>
      <c r="EL13" s="58" t="s">
        <v>1239</v>
      </c>
      <c r="EM13" s="58" t="s">
        <v>1240</v>
      </c>
      <c r="EN13" s="58" t="s">
        <v>767</v>
      </c>
      <c r="EO13" s="58" t="s">
        <v>768</v>
      </c>
      <c r="EP13" s="58" t="s">
        <v>1241</v>
      </c>
      <c r="EQ13" s="58" t="s">
        <v>769</v>
      </c>
      <c r="ER13" s="58" t="s">
        <v>770</v>
      </c>
      <c r="ES13" s="58" t="s">
        <v>1243</v>
      </c>
      <c r="ET13" s="58" t="s">
        <v>772</v>
      </c>
      <c r="EU13" s="58" t="s">
        <v>773</v>
      </c>
      <c r="EV13" s="58" t="s">
        <v>1244</v>
      </c>
      <c r="EW13" s="58" t="s">
        <v>772</v>
      </c>
      <c r="EX13" s="58" t="s">
        <v>773</v>
      </c>
      <c r="EY13" s="58" t="s">
        <v>1246</v>
      </c>
      <c r="EZ13" s="58" t="s">
        <v>198</v>
      </c>
      <c r="FA13" s="58" t="s">
        <v>1248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1250</v>
      </c>
      <c r="FH13" s="58" t="s">
        <v>1251</v>
      </c>
      <c r="FI13" s="58" t="s">
        <v>16</v>
      </c>
      <c r="FJ13" s="58" t="s">
        <v>17</v>
      </c>
      <c r="FK13" s="58" t="s">
        <v>147</v>
      </c>
      <c r="FL13" s="58" t="s">
        <v>1253</v>
      </c>
      <c r="FM13" s="58" t="s">
        <v>1254</v>
      </c>
      <c r="FN13" s="58" t="s">
        <v>1255</v>
      </c>
      <c r="FO13" s="58" t="s">
        <v>1257</v>
      </c>
      <c r="FP13" s="58" t="s">
        <v>1258</v>
      </c>
      <c r="FQ13" s="58" t="s">
        <v>1260</v>
      </c>
      <c r="FR13" s="58" t="s">
        <v>776</v>
      </c>
      <c r="FS13" s="58" t="s">
        <v>1261</v>
      </c>
      <c r="FT13" s="58" t="s">
        <v>1262</v>
      </c>
      <c r="FU13" s="58" t="s">
        <v>777</v>
      </c>
      <c r="FV13" s="58" t="s">
        <v>778</v>
      </c>
      <c r="FW13" s="58" t="s">
        <v>1264</v>
      </c>
      <c r="FX13" s="58" t="s">
        <v>1266</v>
      </c>
      <c r="FY13" s="58" t="s">
        <v>779</v>
      </c>
      <c r="FZ13" s="58" t="s">
        <v>1267</v>
      </c>
      <c r="GA13" s="59" t="s">
        <v>1269</v>
      </c>
      <c r="GB13" s="58" t="s">
        <v>1270</v>
      </c>
      <c r="GC13" s="59" t="s">
        <v>1271</v>
      </c>
      <c r="GD13" s="58" t="s">
        <v>1272</v>
      </c>
      <c r="GE13" s="58" t="s">
        <v>1273</v>
      </c>
      <c r="GF13" s="58" t="s">
        <v>1274</v>
      </c>
      <c r="GG13" s="59" t="s">
        <v>152</v>
      </c>
      <c r="GH13" s="58" t="s">
        <v>781</v>
      </c>
      <c r="GI13" s="59" t="s">
        <v>782</v>
      </c>
      <c r="GJ13" s="59" t="s">
        <v>1277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1280</v>
      </c>
      <c r="GS13" s="59" t="s">
        <v>1281</v>
      </c>
      <c r="GT13" s="58" t="s">
        <v>788</v>
      </c>
      <c r="GU13" s="59" t="s">
        <v>1282</v>
      </c>
      <c r="GV13" s="59" t="s">
        <v>1283</v>
      </c>
      <c r="GW13" s="58" t="s">
        <v>1284</v>
      </c>
      <c r="GX13" s="59" t="s">
        <v>1285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1287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1290</v>
      </c>
      <c r="HL13" s="58" t="s">
        <v>795</v>
      </c>
      <c r="HM13" s="58" t="s">
        <v>1291</v>
      </c>
      <c r="HN13" s="58" t="s">
        <v>1293</v>
      </c>
      <c r="HO13" s="58" t="s">
        <v>1294</v>
      </c>
      <c r="HP13" s="58" t="s">
        <v>1295</v>
      </c>
      <c r="HQ13" s="58" t="s">
        <v>800</v>
      </c>
      <c r="HR13" s="58" t="s">
        <v>801</v>
      </c>
      <c r="HS13" s="58" t="s">
        <v>1296</v>
      </c>
      <c r="HT13" s="58" t="s">
        <v>1338</v>
      </c>
      <c r="HU13" s="58" t="s">
        <v>798</v>
      </c>
      <c r="HV13" s="58" t="s">
        <v>1297</v>
      </c>
      <c r="HW13" s="58" t="s">
        <v>1298</v>
      </c>
      <c r="HX13" s="58" t="s">
        <v>1299</v>
      </c>
      <c r="HY13" s="58" t="s">
        <v>1300</v>
      </c>
      <c r="HZ13" s="58" t="s">
        <v>1302</v>
      </c>
      <c r="IA13" s="58" t="s">
        <v>1303</v>
      </c>
      <c r="IB13" s="58" t="s">
        <v>1304</v>
      </c>
      <c r="IC13" s="58" t="s">
        <v>1306</v>
      </c>
      <c r="ID13" s="58" t="s">
        <v>1307</v>
      </c>
      <c r="IE13" s="58" t="s">
        <v>1308</v>
      </c>
      <c r="IF13" s="58" t="s">
        <v>803</v>
      </c>
      <c r="IG13" s="58" t="s">
        <v>804</v>
      </c>
      <c r="IH13" s="58" t="s">
        <v>1309</v>
      </c>
      <c r="II13" s="58" t="s">
        <v>148</v>
      </c>
      <c r="IJ13" s="58" t="s">
        <v>235</v>
      </c>
      <c r="IK13" s="58" t="s">
        <v>209</v>
      </c>
      <c r="IL13" s="58" t="s">
        <v>1312</v>
      </c>
      <c r="IM13" s="58" t="s">
        <v>1313</v>
      </c>
      <c r="IN13" s="58" t="s">
        <v>1314</v>
      </c>
      <c r="IO13" s="58" t="s">
        <v>1316</v>
      </c>
      <c r="IP13" s="58" t="s">
        <v>1317</v>
      </c>
      <c r="IQ13" s="58" t="s">
        <v>1318</v>
      </c>
      <c r="IR13" s="58" t="s">
        <v>1320</v>
      </c>
      <c r="IS13" s="58" t="s">
        <v>1321</v>
      </c>
      <c r="IT13" s="58" t="s">
        <v>1322</v>
      </c>
    </row>
    <row r="14" spans="1:293" ht="15.5" x14ac:dyDescent="0.35">
      <c r="A14" s="2">
        <v>1</v>
      </c>
      <c r="B14" s="28" t="s">
        <v>1385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>
        <v>1</v>
      </c>
      <c r="AH14" s="4"/>
      <c r="AI14" s="4"/>
      <c r="AJ14" s="4">
        <v>1</v>
      </c>
      <c r="AK14" s="4"/>
      <c r="AL14" s="4"/>
      <c r="AM14" s="4"/>
      <c r="AN14" s="4">
        <v>1</v>
      </c>
      <c r="AO14" s="4"/>
      <c r="AP14" s="4"/>
      <c r="AQ14" s="4">
        <v>1</v>
      </c>
      <c r="AR14" s="4"/>
      <c r="AS14" s="4">
        <v>1</v>
      </c>
      <c r="AT14" s="4"/>
      <c r="AU14" s="4"/>
      <c r="AV14" s="4"/>
      <c r="AW14" s="4"/>
      <c r="AX14" s="4">
        <v>1</v>
      </c>
      <c r="AY14" s="4"/>
      <c r="AZ14" s="4"/>
      <c r="BA14" s="4">
        <v>1</v>
      </c>
      <c r="BB14" s="4"/>
      <c r="BC14" s="4">
        <v>1</v>
      </c>
      <c r="BD14" s="4"/>
      <c r="BE14" s="4"/>
      <c r="BF14" s="4"/>
      <c r="BG14" s="4">
        <v>1</v>
      </c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>
        <v>1</v>
      </c>
      <c r="CA14" s="4"/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>
        <v>1</v>
      </c>
      <c r="CM14" s="4"/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>
        <v>1</v>
      </c>
      <c r="DB14" s="4"/>
      <c r="DC14" s="4"/>
      <c r="DD14" s="4">
        <v>1</v>
      </c>
      <c r="DE14" s="4"/>
      <c r="DF14" s="4"/>
      <c r="DG14" s="4"/>
      <c r="DH14" s="4">
        <v>1</v>
      </c>
      <c r="DI14" s="4"/>
      <c r="DJ14" s="4"/>
      <c r="DK14" s="4">
        <v>1</v>
      </c>
      <c r="DL14" s="4"/>
      <c r="DM14" s="4">
        <v>1</v>
      </c>
      <c r="DN14" s="4"/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>
        <v>1</v>
      </c>
      <c r="EI14" s="4"/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4"/>
      <c r="FM14" s="4">
        <v>1</v>
      </c>
      <c r="FN14" s="4"/>
      <c r="FO14" s="4"/>
      <c r="FP14" s="4">
        <v>1</v>
      </c>
      <c r="FQ14" s="4"/>
      <c r="FR14" s="4"/>
      <c r="FS14" s="4">
        <v>1</v>
      </c>
      <c r="FT14" s="4"/>
      <c r="FU14" s="4"/>
      <c r="FV14" s="4">
        <v>1</v>
      </c>
      <c r="FW14" s="4"/>
      <c r="FX14" s="4"/>
      <c r="FY14" s="4">
        <v>1</v>
      </c>
      <c r="FZ14" s="4"/>
      <c r="GA14" s="4">
        <v>1</v>
      </c>
      <c r="GB14" s="4"/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>
        <v>1</v>
      </c>
      <c r="GL14" s="4"/>
      <c r="GM14" s="4"/>
      <c r="GN14" s="4">
        <v>1</v>
      </c>
      <c r="GO14" s="4"/>
      <c r="GP14" s="4">
        <v>1</v>
      </c>
      <c r="GQ14" s="4"/>
      <c r="GR14" s="4"/>
      <c r="GS14" s="4">
        <v>1</v>
      </c>
      <c r="GT14" s="4"/>
      <c r="GU14" s="4"/>
      <c r="GV14" s="4">
        <v>1</v>
      </c>
      <c r="GW14" s="4"/>
      <c r="GX14" s="4"/>
      <c r="GY14" s="4"/>
      <c r="GZ14" s="4">
        <v>1</v>
      </c>
      <c r="HA14" s="4"/>
      <c r="HB14" s="4"/>
      <c r="HC14" s="4">
        <v>1</v>
      </c>
      <c r="HD14" s="4"/>
      <c r="HE14" s="4"/>
      <c r="HF14" s="4">
        <v>1</v>
      </c>
      <c r="HG14" s="4"/>
      <c r="HH14" s="4"/>
      <c r="HI14" s="4">
        <v>1</v>
      </c>
      <c r="HJ14" s="4"/>
      <c r="HK14" s="4">
        <v>1</v>
      </c>
      <c r="HL14" s="4"/>
      <c r="HM14" s="4"/>
      <c r="HN14" s="4"/>
      <c r="HO14" s="4">
        <v>1</v>
      </c>
      <c r="HP14" s="4"/>
      <c r="HQ14" s="4"/>
      <c r="HR14" s="4">
        <v>1</v>
      </c>
      <c r="HS14" s="4"/>
      <c r="HT14" s="4"/>
      <c r="HU14" s="4">
        <v>1</v>
      </c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>
        <v>1</v>
      </c>
      <c r="IM14" s="4"/>
      <c r="IN14" s="4"/>
      <c r="IO14" s="4">
        <v>1</v>
      </c>
      <c r="IP14" s="4"/>
      <c r="IQ14" s="4"/>
      <c r="IR14" s="4">
        <v>1</v>
      </c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5" x14ac:dyDescent="0.35">
      <c r="A15" s="2">
        <v>2</v>
      </c>
      <c r="B15" s="28" t="s">
        <v>1386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>
        <v>1</v>
      </c>
      <c r="AH15" s="4"/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/>
      <c r="BV15" s="4">
        <v>1</v>
      </c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>
        <v>1</v>
      </c>
      <c r="CM15" s="4"/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/>
      <c r="CZ15" s="4">
        <v>1</v>
      </c>
      <c r="DA15" s="4">
        <v>1</v>
      </c>
      <c r="DB15" s="4"/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>
        <v>1</v>
      </c>
      <c r="DN15" s="4"/>
      <c r="DO15" s="4"/>
      <c r="DP15" s="4"/>
      <c r="DQ15" s="4">
        <v>1</v>
      </c>
      <c r="DR15" s="4"/>
      <c r="DS15" s="4">
        <v>1</v>
      </c>
      <c r="DT15" s="4"/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>
        <v>1</v>
      </c>
      <c r="EI15" s="4"/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>
        <v>1</v>
      </c>
      <c r="GB15" s="4"/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>
        <v>1</v>
      </c>
      <c r="HL15" s="4"/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5" x14ac:dyDescent="0.35">
      <c r="A16" s="2">
        <v>3</v>
      </c>
      <c r="B16" s="28" t="s">
        <v>1387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/>
      <c r="AX16" s="4">
        <v>1</v>
      </c>
      <c r="AY16" s="4"/>
      <c r="AZ16" s="4"/>
      <c r="BA16" s="4">
        <v>1</v>
      </c>
      <c r="BB16" s="4"/>
      <c r="BC16" s="4">
        <v>1</v>
      </c>
      <c r="BD16" s="4"/>
      <c r="BE16" s="4"/>
      <c r="BF16" s="4">
        <v>1</v>
      </c>
      <c r="BG16" s="4"/>
      <c r="BH16" s="4"/>
      <c r="BI16" s="4"/>
      <c r="BJ16" s="4">
        <v>1</v>
      </c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>
        <v>1</v>
      </c>
      <c r="CA16" s="4"/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>
        <v>1</v>
      </c>
      <c r="CV16" s="4"/>
      <c r="CW16" s="4"/>
      <c r="CX16" s="4"/>
      <c r="CY16" s="4">
        <v>1</v>
      </c>
      <c r="CZ16" s="4"/>
      <c r="DA16" s="4">
        <v>1</v>
      </c>
      <c r="DB16" s="4"/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/>
      <c r="EL16" s="4">
        <v>1</v>
      </c>
      <c r="EM16" s="4"/>
      <c r="EN16" s="4"/>
      <c r="EO16" s="4">
        <v>1</v>
      </c>
      <c r="EP16" s="4"/>
      <c r="EQ16" s="4">
        <v>1</v>
      </c>
      <c r="ER16" s="4"/>
      <c r="ES16" s="4"/>
      <c r="ET16" s="4">
        <v>1</v>
      </c>
      <c r="EU16" s="4"/>
      <c r="EV16" s="4"/>
      <c r="EW16" s="4"/>
      <c r="EX16" s="4">
        <v>1</v>
      </c>
      <c r="EY16" s="4"/>
      <c r="EZ16" s="4">
        <v>1</v>
      </c>
      <c r="FA16" s="4"/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>
        <v>1</v>
      </c>
      <c r="FM16" s="4"/>
      <c r="FN16" s="4"/>
      <c r="FO16" s="4">
        <v>1</v>
      </c>
      <c r="FP16" s="4"/>
      <c r="FQ16" s="4"/>
      <c r="FR16" s="4"/>
      <c r="FS16" s="4">
        <v>1</v>
      </c>
      <c r="FT16" s="4"/>
      <c r="FU16" s="4">
        <v>1</v>
      </c>
      <c r="FV16" s="4"/>
      <c r="FW16" s="4"/>
      <c r="FX16" s="4"/>
      <c r="FY16" s="4">
        <v>1</v>
      </c>
      <c r="FZ16" s="4"/>
      <c r="GA16" s="4">
        <v>1</v>
      </c>
      <c r="GB16" s="4"/>
      <c r="GC16" s="4"/>
      <c r="GD16" s="4"/>
      <c r="GE16" s="4">
        <v>1</v>
      </c>
      <c r="GF16" s="4"/>
      <c r="GG16" s="4">
        <v>1</v>
      </c>
      <c r="GH16" s="4"/>
      <c r="GI16" s="4"/>
      <c r="GJ16" s="4"/>
      <c r="GK16" s="4">
        <v>1</v>
      </c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/>
      <c r="HO16" s="4">
        <v>1</v>
      </c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/>
      <c r="IM16" s="4">
        <v>1</v>
      </c>
      <c r="IN16" s="4"/>
      <c r="IO16" s="4">
        <v>1</v>
      </c>
      <c r="IP16" s="4"/>
      <c r="IQ16" s="4"/>
      <c r="IR16" s="4">
        <v>1</v>
      </c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5" x14ac:dyDescent="0.35">
      <c r="A17" s="2">
        <v>4</v>
      </c>
      <c r="B17" s="28" t="s">
        <v>1388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/>
      <c r="Z17" s="4">
        <v>1</v>
      </c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>
        <v>1</v>
      </c>
      <c r="CB17" s="4"/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>
        <v>1</v>
      </c>
      <c r="DF17" s="4"/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>
        <v>1</v>
      </c>
      <c r="EJ17" s="4"/>
      <c r="EK17" s="4"/>
      <c r="EL17" s="4"/>
      <c r="EM17" s="4">
        <v>1</v>
      </c>
      <c r="EN17" s="4"/>
      <c r="EO17" s="4"/>
      <c r="EP17" s="4">
        <v>1</v>
      </c>
      <c r="EQ17" s="4"/>
      <c r="ER17" s="4">
        <v>1</v>
      </c>
      <c r="ES17" s="4"/>
      <c r="ET17" s="4"/>
      <c r="EU17" s="4"/>
      <c r="EV17" s="4">
        <v>1</v>
      </c>
      <c r="EW17" s="4"/>
      <c r="EX17" s="4"/>
      <c r="EY17" s="4">
        <v>1</v>
      </c>
      <c r="EZ17" s="4"/>
      <c r="FA17" s="4">
        <v>1</v>
      </c>
      <c r="FB17" s="4"/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4"/>
      <c r="FM17" s="4"/>
      <c r="FN17" s="4">
        <v>1</v>
      </c>
      <c r="FO17" s="4"/>
      <c r="FP17" s="4"/>
      <c r="FQ17" s="4">
        <v>1</v>
      </c>
      <c r="FR17" s="4"/>
      <c r="FS17" s="4"/>
      <c r="FT17" s="4">
        <v>1</v>
      </c>
      <c r="FU17" s="4"/>
      <c r="FV17" s="4"/>
      <c r="FW17" s="4">
        <v>1</v>
      </c>
      <c r="FX17" s="4"/>
      <c r="FY17" s="4"/>
      <c r="FZ17" s="4">
        <v>1</v>
      </c>
      <c r="GA17" s="4"/>
      <c r="GB17" s="4">
        <v>1</v>
      </c>
      <c r="GC17" s="4"/>
      <c r="GD17" s="4"/>
      <c r="GE17" s="4"/>
      <c r="GF17" s="4">
        <v>1</v>
      </c>
      <c r="GG17" s="4"/>
      <c r="GH17" s="4"/>
      <c r="GI17" s="4">
        <v>1</v>
      </c>
      <c r="GJ17" s="4"/>
      <c r="GK17" s="4"/>
      <c r="GL17" s="4">
        <v>1</v>
      </c>
      <c r="GM17" s="4"/>
      <c r="GN17" s="4"/>
      <c r="GO17" s="4">
        <v>1</v>
      </c>
      <c r="GP17" s="4"/>
      <c r="GQ17" s="4">
        <v>1</v>
      </c>
      <c r="GR17" s="4"/>
      <c r="GS17" s="4"/>
      <c r="GT17" s="4">
        <v>1</v>
      </c>
      <c r="GU17" s="4"/>
      <c r="GV17" s="4"/>
      <c r="GW17" s="4">
        <v>1</v>
      </c>
      <c r="GX17" s="4"/>
      <c r="GY17" s="4"/>
      <c r="GZ17" s="4"/>
      <c r="HA17" s="4">
        <v>1</v>
      </c>
      <c r="HB17" s="4"/>
      <c r="HC17" s="4"/>
      <c r="HD17" s="4">
        <v>1</v>
      </c>
      <c r="HE17" s="4"/>
      <c r="HF17" s="4"/>
      <c r="HG17" s="4">
        <v>1</v>
      </c>
      <c r="HH17" s="4"/>
      <c r="HI17" s="4"/>
      <c r="HJ17" s="4">
        <v>1</v>
      </c>
      <c r="HK17" s="4"/>
      <c r="HL17" s="4"/>
      <c r="HM17" s="4">
        <v>1</v>
      </c>
      <c r="HN17" s="4"/>
      <c r="HO17" s="4"/>
      <c r="HP17" s="4">
        <v>1</v>
      </c>
      <c r="HQ17" s="4"/>
      <c r="HR17" s="4"/>
      <c r="HS17" s="4">
        <v>1</v>
      </c>
      <c r="HT17" s="4"/>
      <c r="HU17" s="4"/>
      <c r="HV17" s="4">
        <v>1</v>
      </c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/>
      <c r="IN17" s="4">
        <v>1</v>
      </c>
      <c r="IO17" s="4"/>
      <c r="IP17" s="4">
        <v>1</v>
      </c>
      <c r="IQ17" s="4"/>
      <c r="IR17" s="4"/>
      <c r="IS17" s="4">
        <v>1</v>
      </c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5" x14ac:dyDescent="0.35">
      <c r="A18" s="2">
        <v>5</v>
      </c>
      <c r="B18" s="28" t="s">
        <v>1389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>
        <v>1</v>
      </c>
      <c r="AH18" s="4"/>
      <c r="AI18" s="4"/>
      <c r="AJ18" s="4">
        <v>1</v>
      </c>
      <c r="AK18" s="4"/>
      <c r="AL18" s="4"/>
      <c r="AM18" s="4"/>
      <c r="AN18" s="4">
        <v>1</v>
      </c>
      <c r="AO18" s="4"/>
      <c r="AP18" s="4"/>
      <c r="AQ18" s="4">
        <v>1</v>
      </c>
      <c r="AR18" s="4"/>
      <c r="AS18" s="4">
        <v>1</v>
      </c>
      <c r="AT18" s="4"/>
      <c r="AU18" s="4"/>
      <c r="AV18" s="4"/>
      <c r="AW18" s="4"/>
      <c r="AX18" s="4">
        <v>1</v>
      </c>
      <c r="AY18" s="4"/>
      <c r="AZ18" s="4"/>
      <c r="BA18" s="4">
        <v>1</v>
      </c>
      <c r="BB18" s="4"/>
      <c r="BC18" s="4">
        <v>1</v>
      </c>
      <c r="BD18" s="4"/>
      <c r="BE18" s="4"/>
      <c r="BF18" s="4"/>
      <c r="BG18" s="4">
        <v>1</v>
      </c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>
        <v>1</v>
      </c>
      <c r="CA18" s="4"/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>
        <v>1</v>
      </c>
      <c r="CM18" s="4"/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>
        <v>1</v>
      </c>
      <c r="DB18" s="4"/>
      <c r="DC18" s="4"/>
      <c r="DD18" s="4">
        <v>1</v>
      </c>
      <c r="DE18" s="4"/>
      <c r="DF18" s="4"/>
      <c r="DG18" s="4"/>
      <c r="DH18" s="4">
        <v>1</v>
      </c>
      <c r="DI18" s="4"/>
      <c r="DJ18" s="4"/>
      <c r="DK18" s="4">
        <v>1</v>
      </c>
      <c r="DL18" s="4"/>
      <c r="DM18" s="4">
        <v>1</v>
      </c>
      <c r="DN18" s="4"/>
      <c r="DO18" s="4"/>
      <c r="DP18" s="4"/>
      <c r="DQ18" s="4">
        <v>1</v>
      </c>
      <c r="DR18" s="4"/>
      <c r="DS18" s="4">
        <v>1</v>
      </c>
      <c r="DT18" s="4"/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>
        <v>1</v>
      </c>
      <c r="EI18" s="4"/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>
        <v>1</v>
      </c>
      <c r="GB18" s="4"/>
      <c r="GC18" s="4"/>
      <c r="GD18" s="4"/>
      <c r="GE18" s="4">
        <v>1</v>
      </c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/>
      <c r="HC18" s="4">
        <v>1</v>
      </c>
      <c r="HD18" s="4"/>
      <c r="HE18" s="4"/>
      <c r="HF18" s="4">
        <v>1</v>
      </c>
      <c r="HG18" s="4"/>
      <c r="HH18" s="4"/>
      <c r="HI18" s="4">
        <v>1</v>
      </c>
      <c r="HJ18" s="4"/>
      <c r="HK18" s="4">
        <v>1</v>
      </c>
      <c r="HL18" s="4"/>
      <c r="HM18" s="4"/>
      <c r="HN18" s="4"/>
      <c r="HO18" s="4">
        <v>1</v>
      </c>
      <c r="HP18" s="4"/>
      <c r="HQ18" s="4"/>
      <c r="HR18" s="4">
        <v>1</v>
      </c>
      <c r="HS18" s="4"/>
      <c r="HT18" s="4"/>
      <c r="HU18" s="4">
        <v>1</v>
      </c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5" x14ac:dyDescent="0.35">
      <c r="A19" s="2">
        <v>6</v>
      </c>
      <c r="B19" s="28" t="s">
        <v>1390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>
        <v>1</v>
      </c>
      <c r="AW19" s="4"/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/>
      <c r="CD19" s="4">
        <v>1</v>
      </c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/>
      <c r="CP19" s="4">
        <v>1</v>
      </c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/>
      <c r="DH19" s="4">
        <v>1</v>
      </c>
      <c r="DI19" s="4"/>
      <c r="DJ19" s="4">
        <v>1</v>
      </c>
      <c r="DK19" s="4"/>
      <c r="DL19" s="4"/>
      <c r="DM19" s="4">
        <v>1</v>
      </c>
      <c r="DN19" s="4"/>
      <c r="DO19" s="4"/>
      <c r="DP19" s="4"/>
      <c r="DQ19" s="4">
        <v>1</v>
      </c>
      <c r="DR19" s="4"/>
      <c r="DS19" s="4"/>
      <c r="DT19" s="4">
        <v>1</v>
      </c>
      <c r="DU19" s="4"/>
      <c r="DV19" s="4">
        <v>1</v>
      </c>
      <c r="DW19" s="4"/>
      <c r="DX19" s="4"/>
      <c r="DY19" s="4"/>
      <c r="DZ19" s="4">
        <v>1</v>
      </c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/>
      <c r="EL19" s="4">
        <v>1</v>
      </c>
      <c r="EM19" s="4"/>
      <c r="EN19" s="4"/>
      <c r="EO19" s="4">
        <v>1</v>
      </c>
      <c r="EP19" s="4"/>
      <c r="EQ19" s="4">
        <v>1</v>
      </c>
      <c r="ER19" s="4"/>
      <c r="ES19" s="4"/>
      <c r="ET19" s="4">
        <v>1</v>
      </c>
      <c r="EU19" s="4"/>
      <c r="EV19" s="4"/>
      <c r="EW19" s="4"/>
      <c r="EX19" s="4">
        <v>1</v>
      </c>
      <c r="EY19" s="4"/>
      <c r="EZ19" s="4">
        <v>1</v>
      </c>
      <c r="FA19" s="4"/>
      <c r="FB19" s="4"/>
      <c r="FC19" s="4">
        <v>1</v>
      </c>
      <c r="FD19" s="4"/>
      <c r="FE19" s="4"/>
      <c r="FF19" s="4"/>
      <c r="FG19" s="4">
        <v>1</v>
      </c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/>
      <c r="FS19" s="4">
        <v>1</v>
      </c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/>
      <c r="GE19" s="4">
        <v>1</v>
      </c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/>
      <c r="HO19" s="4">
        <v>1</v>
      </c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5" x14ac:dyDescent="0.35">
      <c r="A20" s="2">
        <v>7</v>
      </c>
      <c r="B20" s="28" t="s">
        <v>1391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>
        <v>1</v>
      </c>
      <c r="CB20" s="4"/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>
        <v>1</v>
      </c>
      <c r="DF20" s="4"/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/>
      <c r="DU20" s="4">
        <v>1</v>
      </c>
      <c r="DV20" s="4"/>
      <c r="DW20" s="4"/>
      <c r="DX20" s="4">
        <v>1</v>
      </c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>
        <v>1</v>
      </c>
      <c r="EJ20" s="4"/>
      <c r="EK20" s="4"/>
      <c r="EL20" s="4"/>
      <c r="EM20" s="4">
        <v>1</v>
      </c>
      <c r="EN20" s="4"/>
      <c r="EO20" s="4"/>
      <c r="EP20" s="4">
        <v>1</v>
      </c>
      <c r="EQ20" s="4"/>
      <c r="ER20" s="4">
        <v>1</v>
      </c>
      <c r="ES20" s="4"/>
      <c r="ET20" s="4"/>
      <c r="EU20" s="4"/>
      <c r="EV20" s="4">
        <v>1</v>
      </c>
      <c r="EW20" s="4"/>
      <c r="EX20" s="4"/>
      <c r="EY20" s="4">
        <v>1</v>
      </c>
      <c r="EZ20" s="4"/>
      <c r="FA20" s="4">
        <v>1</v>
      </c>
      <c r="FB20" s="4"/>
      <c r="FC20" s="4"/>
      <c r="FD20" s="4"/>
      <c r="FE20" s="4">
        <v>1</v>
      </c>
      <c r="FF20" s="4"/>
      <c r="FG20" s="4"/>
      <c r="FH20" s="4">
        <v>1</v>
      </c>
      <c r="FI20" s="4"/>
      <c r="FJ20" s="4"/>
      <c r="FK20" s="4">
        <v>1</v>
      </c>
      <c r="FL20" s="4"/>
      <c r="FM20" s="4"/>
      <c r="FN20" s="4">
        <v>1</v>
      </c>
      <c r="FO20" s="4"/>
      <c r="FP20" s="4"/>
      <c r="FQ20" s="4">
        <v>1</v>
      </c>
      <c r="FR20" s="4"/>
      <c r="FS20" s="4"/>
      <c r="FT20" s="4">
        <v>1</v>
      </c>
      <c r="FU20" s="4"/>
      <c r="FV20" s="4"/>
      <c r="FW20" s="4">
        <v>1</v>
      </c>
      <c r="FX20" s="4"/>
      <c r="FY20" s="4"/>
      <c r="FZ20" s="4">
        <v>1</v>
      </c>
      <c r="GA20" s="4"/>
      <c r="GB20" s="4">
        <v>1</v>
      </c>
      <c r="GC20" s="4"/>
      <c r="GD20" s="4"/>
      <c r="GE20" s="4"/>
      <c r="GF20" s="4">
        <v>1</v>
      </c>
      <c r="GG20" s="4"/>
      <c r="GH20" s="4"/>
      <c r="GI20" s="4">
        <v>1</v>
      </c>
      <c r="GJ20" s="4"/>
      <c r="GK20" s="4"/>
      <c r="GL20" s="4">
        <v>1</v>
      </c>
      <c r="GM20" s="4"/>
      <c r="GN20" s="4"/>
      <c r="GO20" s="4">
        <v>1</v>
      </c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/>
      <c r="HA20" s="4">
        <v>1</v>
      </c>
      <c r="HB20" s="4"/>
      <c r="HC20" s="4"/>
      <c r="HD20" s="4">
        <v>1</v>
      </c>
      <c r="HE20" s="4"/>
      <c r="HF20" s="4"/>
      <c r="HG20" s="4">
        <v>1</v>
      </c>
      <c r="HH20" s="4"/>
      <c r="HI20" s="4"/>
      <c r="HJ20" s="4">
        <v>1</v>
      </c>
      <c r="HK20" s="4"/>
      <c r="HL20" s="4"/>
      <c r="HM20" s="4">
        <v>1</v>
      </c>
      <c r="HN20" s="4"/>
      <c r="HO20" s="4"/>
      <c r="HP20" s="4">
        <v>1</v>
      </c>
      <c r="HQ20" s="4"/>
      <c r="HR20" s="4"/>
      <c r="HS20" s="4">
        <v>1</v>
      </c>
      <c r="HT20" s="4"/>
      <c r="HU20" s="4"/>
      <c r="HV20" s="4">
        <v>1</v>
      </c>
      <c r="HW20" s="4"/>
      <c r="HX20" s="4">
        <v>1</v>
      </c>
      <c r="HY20" s="4"/>
      <c r="HZ20" s="4"/>
      <c r="IA20" s="4">
        <v>1</v>
      </c>
      <c r="IB20" s="4"/>
      <c r="IC20" s="4"/>
      <c r="ID20" s="4">
        <v>1</v>
      </c>
      <c r="IE20" s="4"/>
      <c r="IF20" s="4"/>
      <c r="IG20" s="4">
        <v>1</v>
      </c>
      <c r="IH20" s="4"/>
      <c r="II20" s="4"/>
      <c r="IJ20" s="4">
        <v>1</v>
      </c>
      <c r="IK20" s="4"/>
      <c r="IL20" s="4"/>
      <c r="IM20" s="4"/>
      <c r="IN20" s="4">
        <v>1</v>
      </c>
      <c r="IO20" s="4"/>
      <c r="IP20" s="4">
        <v>1</v>
      </c>
      <c r="IQ20" s="4"/>
      <c r="IR20" s="4"/>
      <c r="IS20" s="4">
        <v>1</v>
      </c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5">
      <c r="A21" s="3">
        <v>8</v>
      </c>
      <c r="B21" s="28" t="s">
        <v>1392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>
        <v>1</v>
      </c>
      <c r="AH21" s="4"/>
      <c r="AI21" s="4"/>
      <c r="AJ21" s="4">
        <v>1</v>
      </c>
      <c r="AK21" s="4"/>
      <c r="AL21" s="4"/>
      <c r="AM21" s="4"/>
      <c r="AN21" s="4">
        <v>1</v>
      </c>
      <c r="AO21" s="4"/>
      <c r="AP21" s="4"/>
      <c r="AQ21" s="4">
        <v>1</v>
      </c>
      <c r="AR21" s="4"/>
      <c r="AS21" s="4">
        <v>1</v>
      </c>
      <c r="AT21" s="4"/>
      <c r="AU21" s="4"/>
      <c r="AV21" s="4"/>
      <c r="AW21" s="4"/>
      <c r="AX21" s="4">
        <v>1</v>
      </c>
      <c r="AY21" s="4"/>
      <c r="AZ21" s="4"/>
      <c r="BA21" s="4">
        <v>1</v>
      </c>
      <c r="BB21" s="4"/>
      <c r="BC21" s="4">
        <v>1</v>
      </c>
      <c r="BD21" s="4"/>
      <c r="BE21" s="4"/>
      <c r="BF21" s="4"/>
      <c r="BG21" s="4">
        <v>1</v>
      </c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>
        <v>1</v>
      </c>
      <c r="CA21" s="4"/>
      <c r="CB21" s="4"/>
      <c r="CC21" s="4"/>
      <c r="CD21" s="4">
        <v>1</v>
      </c>
      <c r="CE21" s="4"/>
      <c r="CF21" s="4">
        <v>1</v>
      </c>
      <c r="CG21" s="4"/>
      <c r="CH21" s="4"/>
      <c r="CI21" s="4"/>
      <c r="CJ21" s="4">
        <v>1</v>
      </c>
      <c r="CK21" s="4"/>
      <c r="CL21" s="4">
        <v>1</v>
      </c>
      <c r="CM21" s="4"/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4"/>
      <c r="DH21" s="4">
        <v>1</v>
      </c>
      <c r="DI21" s="4"/>
      <c r="DJ21" s="4"/>
      <c r="DK21" s="4">
        <v>1</v>
      </c>
      <c r="DL21" s="4"/>
      <c r="DM21" s="4">
        <v>1</v>
      </c>
      <c r="DN21" s="4"/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>
        <v>1</v>
      </c>
      <c r="EI21" s="4"/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>
        <v>1</v>
      </c>
      <c r="GB21" s="4"/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/>
      <c r="GZ21" s="4">
        <v>1</v>
      </c>
      <c r="HA21" s="4"/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>
        <v>1</v>
      </c>
      <c r="HL21" s="4"/>
      <c r="HM21" s="4"/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</row>
    <row r="22" spans="1:293" x14ac:dyDescent="0.35">
      <c r="A22" s="3">
        <v>9</v>
      </c>
      <c r="B22" s="28" t="s">
        <v>1393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/>
      <c r="M22" s="4">
        <v>1</v>
      </c>
      <c r="N22" s="4"/>
      <c r="O22" s="4"/>
      <c r="P22" s="4">
        <v>1</v>
      </c>
      <c r="Q22" s="4"/>
      <c r="R22" s="4"/>
      <c r="S22" s="4">
        <v>1</v>
      </c>
      <c r="T22" s="4"/>
      <c r="U22" s="4"/>
      <c r="V22" s="4">
        <v>1</v>
      </c>
      <c r="W22" s="4"/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>
        <v>1</v>
      </c>
      <c r="CB22" s="4"/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>
        <v>1</v>
      </c>
      <c r="DF22" s="4"/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>
        <v>1</v>
      </c>
      <c r="EJ22" s="4"/>
      <c r="EK22" s="4"/>
      <c r="EL22" s="4"/>
      <c r="EM22" s="4">
        <v>1</v>
      </c>
      <c r="EN22" s="4"/>
      <c r="EO22" s="4"/>
      <c r="EP22" s="4">
        <v>1</v>
      </c>
      <c r="EQ22" s="4"/>
      <c r="ER22" s="4">
        <v>1</v>
      </c>
      <c r="ES22" s="4"/>
      <c r="ET22" s="4"/>
      <c r="EU22" s="4"/>
      <c r="EV22" s="4">
        <v>1</v>
      </c>
      <c r="EW22" s="4"/>
      <c r="EX22" s="4"/>
      <c r="EY22" s="4">
        <v>1</v>
      </c>
      <c r="EZ22" s="4"/>
      <c r="FA22" s="4">
        <v>1</v>
      </c>
      <c r="FB22" s="4"/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  <c r="FL22" s="4"/>
      <c r="FM22" s="4"/>
      <c r="FN22" s="4">
        <v>1</v>
      </c>
      <c r="FO22" s="4"/>
      <c r="FP22" s="4"/>
      <c r="FQ22" s="4">
        <v>1</v>
      </c>
      <c r="FR22" s="4"/>
      <c r="FS22" s="4"/>
      <c r="FT22" s="4">
        <v>1</v>
      </c>
      <c r="FU22" s="4"/>
      <c r="FV22" s="4"/>
      <c r="FW22" s="4">
        <v>1</v>
      </c>
      <c r="FX22" s="4"/>
      <c r="FY22" s="4"/>
      <c r="FZ22" s="4">
        <v>1</v>
      </c>
      <c r="GA22" s="4"/>
      <c r="GB22" s="4">
        <v>1</v>
      </c>
      <c r="GC22" s="4"/>
      <c r="GD22" s="4"/>
      <c r="GE22" s="4"/>
      <c r="GF22" s="4">
        <v>1</v>
      </c>
      <c r="GG22" s="4"/>
      <c r="GH22" s="4"/>
      <c r="GI22" s="4">
        <v>1</v>
      </c>
      <c r="GJ22" s="4"/>
      <c r="GK22" s="4"/>
      <c r="GL22" s="4">
        <v>1</v>
      </c>
      <c r="GM22" s="4"/>
      <c r="GN22" s="4"/>
      <c r="GO22" s="4">
        <v>1</v>
      </c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/>
      <c r="HA22" s="4">
        <v>1</v>
      </c>
      <c r="HB22" s="4"/>
      <c r="HC22" s="4"/>
      <c r="HD22" s="4">
        <v>1</v>
      </c>
      <c r="HE22" s="4"/>
      <c r="HF22" s="4"/>
      <c r="HG22" s="4">
        <v>1</v>
      </c>
      <c r="HH22" s="4"/>
      <c r="HI22" s="4"/>
      <c r="HJ22" s="4">
        <v>1</v>
      </c>
      <c r="HK22" s="4"/>
      <c r="HL22" s="4"/>
      <c r="HM22" s="4">
        <v>1</v>
      </c>
      <c r="HN22" s="4"/>
      <c r="HO22" s="4"/>
      <c r="HP22" s="4">
        <v>1</v>
      </c>
      <c r="HQ22" s="4"/>
      <c r="HR22" s="4"/>
      <c r="HS22" s="4">
        <v>1</v>
      </c>
      <c r="HT22" s="4"/>
      <c r="HU22" s="4"/>
      <c r="HV22" s="4">
        <v>1</v>
      </c>
      <c r="HW22" s="4"/>
      <c r="HX22" s="4">
        <v>1</v>
      </c>
      <c r="HY22" s="4"/>
      <c r="HZ22" s="4"/>
      <c r="IA22" s="4">
        <v>1</v>
      </c>
      <c r="IB22" s="4"/>
      <c r="IC22" s="4"/>
      <c r="ID22" s="4">
        <v>1</v>
      </c>
      <c r="IE22" s="4"/>
      <c r="IF22" s="4"/>
      <c r="IG22" s="4">
        <v>1</v>
      </c>
      <c r="IH22" s="4"/>
      <c r="II22" s="4"/>
      <c r="IJ22" s="4">
        <v>1</v>
      </c>
      <c r="IK22" s="4"/>
      <c r="IL22" s="4"/>
      <c r="IM22" s="4"/>
      <c r="IN22" s="4">
        <v>1</v>
      </c>
      <c r="IO22" s="4"/>
      <c r="IP22" s="4">
        <v>1</v>
      </c>
      <c r="IQ22" s="4"/>
      <c r="IR22" s="4"/>
      <c r="IS22" s="4">
        <v>1</v>
      </c>
      <c r="IT22" s="4"/>
    </row>
    <row r="23" spans="1:293" x14ac:dyDescent="0.35">
      <c r="A23" s="3">
        <v>10</v>
      </c>
      <c r="B23" s="28" t="s">
        <v>1394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>
        <v>1</v>
      </c>
      <c r="AH23" s="4"/>
      <c r="AI23" s="4"/>
      <c r="AJ23" s="4">
        <v>1</v>
      </c>
      <c r="AK23" s="4"/>
      <c r="AL23" s="4"/>
      <c r="AM23" s="4"/>
      <c r="AN23" s="4">
        <v>1</v>
      </c>
      <c r="AO23" s="4"/>
      <c r="AP23" s="4"/>
      <c r="AQ23" s="4">
        <v>1</v>
      </c>
      <c r="AR23" s="4"/>
      <c r="AS23" s="4">
        <v>1</v>
      </c>
      <c r="AT23" s="4"/>
      <c r="AU23" s="4"/>
      <c r="AV23" s="4"/>
      <c r="AW23" s="4"/>
      <c r="AX23" s="4">
        <v>1</v>
      </c>
      <c r="AY23" s="4"/>
      <c r="AZ23" s="4"/>
      <c r="BA23" s="4">
        <v>1</v>
      </c>
      <c r="BB23" s="4"/>
      <c r="BC23" s="4">
        <v>1</v>
      </c>
      <c r="BD23" s="4"/>
      <c r="BE23" s="4"/>
      <c r="BF23" s="4"/>
      <c r="BG23" s="4">
        <v>1</v>
      </c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>
        <v>1</v>
      </c>
      <c r="CM23" s="4"/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/>
      <c r="DH23" s="4">
        <v>1</v>
      </c>
      <c r="DI23" s="4"/>
      <c r="DJ23" s="4"/>
      <c r="DK23" s="4">
        <v>1</v>
      </c>
      <c r="DL23" s="4"/>
      <c r="DM23" s="4">
        <v>1</v>
      </c>
      <c r="DN23" s="4"/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>
        <v>1</v>
      </c>
      <c r="EI23" s="4"/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>
        <v>1</v>
      </c>
      <c r="FZ23" s="4"/>
      <c r="GA23" s="4">
        <v>1</v>
      </c>
      <c r="GB23" s="4"/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/>
      <c r="GZ23" s="4">
        <v>1</v>
      </c>
      <c r="HA23" s="4"/>
      <c r="HB23" s="4"/>
      <c r="HC23" s="4">
        <v>1</v>
      </c>
      <c r="HD23" s="4"/>
      <c r="HE23" s="4"/>
      <c r="HF23" s="4">
        <v>1</v>
      </c>
      <c r="HG23" s="4"/>
      <c r="HH23" s="4"/>
      <c r="HI23" s="4">
        <v>1</v>
      </c>
      <c r="HJ23" s="4"/>
      <c r="HK23" s="4">
        <v>1</v>
      </c>
      <c r="HL23" s="4"/>
      <c r="HM23" s="4"/>
      <c r="HN23" s="4"/>
      <c r="HO23" s="4">
        <v>1</v>
      </c>
      <c r="HP23" s="4"/>
      <c r="HQ23" s="4"/>
      <c r="HR23" s="4">
        <v>1</v>
      </c>
      <c r="HS23" s="4"/>
      <c r="HT23" s="4"/>
      <c r="HU23" s="4">
        <v>1</v>
      </c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</row>
    <row r="24" spans="1:293" ht="15.5" x14ac:dyDescent="0.35">
      <c r="A24" s="3">
        <v>11</v>
      </c>
      <c r="B24" s="28" t="s">
        <v>1395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4">
        <v>1</v>
      </c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/>
      <c r="BG24" s="4">
        <v>1</v>
      </c>
      <c r="BH24" s="4"/>
      <c r="BI24" s="4"/>
      <c r="BJ24" s="4">
        <v>1</v>
      </c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/>
      <c r="CA24" s="4">
        <v>1</v>
      </c>
      <c r="CB24" s="4"/>
      <c r="CC24" s="4"/>
      <c r="CD24" s="4">
        <v>1</v>
      </c>
      <c r="CE24" s="4"/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/>
      <c r="CW24" s="4">
        <v>1</v>
      </c>
      <c r="CX24" s="4"/>
      <c r="CY24" s="4"/>
      <c r="CZ24" s="4">
        <v>1</v>
      </c>
      <c r="DA24" s="4"/>
      <c r="DB24" s="4"/>
      <c r="DC24" s="4">
        <v>1</v>
      </c>
      <c r="DD24" s="4"/>
      <c r="DE24" s="4">
        <v>1</v>
      </c>
      <c r="DF24" s="4"/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/>
      <c r="DU24" s="4">
        <v>1</v>
      </c>
      <c r="DV24" s="4"/>
      <c r="DW24" s="4"/>
      <c r="DX24" s="4">
        <v>1</v>
      </c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>
        <v>1</v>
      </c>
      <c r="EJ24" s="4"/>
      <c r="EK24" s="4"/>
      <c r="EL24" s="4"/>
      <c r="EM24" s="4">
        <v>1</v>
      </c>
      <c r="EN24" s="4"/>
      <c r="EO24" s="4"/>
      <c r="EP24" s="4">
        <v>1</v>
      </c>
      <c r="EQ24" s="4"/>
      <c r="ER24" s="4">
        <v>1</v>
      </c>
      <c r="ES24" s="4"/>
      <c r="ET24" s="4"/>
      <c r="EU24" s="4"/>
      <c r="EV24" s="4">
        <v>1</v>
      </c>
      <c r="EW24" s="4"/>
      <c r="EX24" s="4"/>
      <c r="EY24" s="4">
        <v>1</v>
      </c>
      <c r="EZ24" s="4"/>
      <c r="FA24" s="4">
        <v>1</v>
      </c>
      <c r="FB24" s="4"/>
      <c r="FC24" s="4"/>
      <c r="FD24" s="4"/>
      <c r="FE24" s="4">
        <v>1</v>
      </c>
      <c r="FF24" s="4"/>
      <c r="FG24" s="4"/>
      <c r="FH24" s="4">
        <v>1</v>
      </c>
      <c r="FI24" s="4"/>
      <c r="FJ24" s="4"/>
      <c r="FK24" s="4">
        <v>1</v>
      </c>
      <c r="FL24" s="4"/>
      <c r="FM24" s="4"/>
      <c r="FN24" s="4">
        <v>1</v>
      </c>
      <c r="FO24" s="4"/>
      <c r="FP24" s="4"/>
      <c r="FQ24" s="4">
        <v>1</v>
      </c>
      <c r="FR24" s="4"/>
      <c r="FS24" s="4"/>
      <c r="FT24" s="4">
        <v>1</v>
      </c>
      <c r="FU24" s="4"/>
      <c r="FV24" s="4"/>
      <c r="FW24" s="4">
        <v>1</v>
      </c>
      <c r="FX24" s="4"/>
      <c r="FY24" s="4"/>
      <c r="FZ24" s="4">
        <v>1</v>
      </c>
      <c r="GA24" s="4"/>
      <c r="GB24" s="4">
        <v>1</v>
      </c>
      <c r="GC24" s="4"/>
      <c r="GD24" s="4"/>
      <c r="GE24" s="4"/>
      <c r="GF24" s="4">
        <v>1</v>
      </c>
      <c r="GG24" s="4"/>
      <c r="GH24" s="4"/>
      <c r="GI24" s="4">
        <v>1</v>
      </c>
      <c r="GJ24" s="4"/>
      <c r="GK24" s="4"/>
      <c r="GL24" s="4">
        <v>1</v>
      </c>
      <c r="GM24" s="4"/>
      <c r="GN24" s="4"/>
      <c r="GO24" s="4">
        <v>1</v>
      </c>
      <c r="GP24" s="4"/>
      <c r="GQ24" s="4">
        <v>1</v>
      </c>
      <c r="GR24" s="4"/>
      <c r="GS24" s="4"/>
      <c r="GT24" s="4">
        <v>1</v>
      </c>
      <c r="GU24" s="4"/>
      <c r="GV24" s="4"/>
      <c r="GW24" s="4">
        <v>1</v>
      </c>
      <c r="GX24" s="4"/>
      <c r="GY24" s="4"/>
      <c r="GZ24" s="4"/>
      <c r="HA24" s="4">
        <v>1</v>
      </c>
      <c r="HB24" s="4"/>
      <c r="HC24" s="4"/>
      <c r="HD24" s="4">
        <v>1</v>
      </c>
      <c r="HE24" s="4"/>
      <c r="HF24" s="4"/>
      <c r="HG24" s="4">
        <v>1</v>
      </c>
      <c r="HH24" s="4"/>
      <c r="HI24" s="4"/>
      <c r="HJ24" s="4">
        <v>1</v>
      </c>
      <c r="HK24" s="4"/>
      <c r="HL24" s="4"/>
      <c r="HM24" s="4">
        <v>1</v>
      </c>
      <c r="HN24" s="4"/>
      <c r="HO24" s="4"/>
      <c r="HP24" s="4">
        <v>1</v>
      </c>
      <c r="HQ24" s="4"/>
      <c r="HR24" s="4"/>
      <c r="HS24" s="4">
        <v>1</v>
      </c>
      <c r="HT24" s="4"/>
      <c r="HU24" s="4"/>
      <c r="HV24" s="4">
        <v>1</v>
      </c>
      <c r="HW24" s="4"/>
      <c r="HX24" s="4">
        <v>1</v>
      </c>
      <c r="HY24" s="4"/>
      <c r="HZ24" s="4"/>
      <c r="IA24" s="4">
        <v>1</v>
      </c>
      <c r="IB24" s="4"/>
      <c r="IC24" s="4"/>
      <c r="ID24" s="4">
        <v>1</v>
      </c>
      <c r="IE24" s="4"/>
      <c r="IF24" s="4"/>
      <c r="IG24" s="4">
        <v>1</v>
      </c>
      <c r="IH24" s="4"/>
      <c r="II24" s="4"/>
      <c r="IJ24" s="4">
        <v>1</v>
      </c>
      <c r="IK24" s="4"/>
      <c r="IL24" s="4"/>
      <c r="IM24" s="4"/>
      <c r="IN24" s="4">
        <v>1</v>
      </c>
      <c r="IO24" s="4"/>
      <c r="IP24" s="4">
        <v>1</v>
      </c>
      <c r="IQ24" s="4"/>
      <c r="IR24" s="4"/>
      <c r="IS24" s="4">
        <v>1</v>
      </c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5" x14ac:dyDescent="0.35">
      <c r="A25" s="3">
        <v>12</v>
      </c>
      <c r="B25" s="28" t="s">
        <v>1396</v>
      </c>
      <c r="C25" s="4"/>
      <c r="D25" s="4">
        <v>1</v>
      </c>
      <c r="E25" s="4"/>
      <c r="F25" s="4"/>
      <c r="G25" s="4">
        <v>1</v>
      </c>
      <c r="H25" s="4"/>
      <c r="I25" s="4"/>
      <c r="J25" s="4"/>
      <c r="K25" s="4">
        <v>1</v>
      </c>
      <c r="L25" s="4"/>
      <c r="M25" s="4"/>
      <c r="N25" s="4">
        <v>1</v>
      </c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/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>
        <v>1</v>
      </c>
      <c r="AR25" s="4"/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>
        <v>1</v>
      </c>
      <c r="CE25" s="4"/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>
        <v>1</v>
      </c>
      <c r="DF25" s="4"/>
      <c r="DG25" s="4"/>
      <c r="DH25" s="4">
        <v>1</v>
      </c>
      <c r="DI25" s="4"/>
      <c r="DJ25" s="4"/>
      <c r="DK25" s="4"/>
      <c r="DL25" s="4">
        <v>1</v>
      </c>
      <c r="DM25" s="4"/>
      <c r="DN25" s="4">
        <v>1</v>
      </c>
      <c r="DO25" s="4"/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>
        <v>1</v>
      </c>
      <c r="EY25" s="4"/>
      <c r="EZ25" s="4"/>
      <c r="FA25" s="4">
        <v>1</v>
      </c>
      <c r="FB25" s="4"/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>
        <v>1</v>
      </c>
      <c r="GC25" s="4"/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>
        <v>1</v>
      </c>
      <c r="GO25" s="4"/>
      <c r="GP25" s="4"/>
      <c r="GQ25" s="4">
        <v>1</v>
      </c>
      <c r="GR25" s="4"/>
      <c r="GS25" s="4"/>
      <c r="GT25" s="4">
        <v>1</v>
      </c>
      <c r="GU25" s="4"/>
      <c r="GV25" s="4"/>
      <c r="GW25" s="4">
        <v>1</v>
      </c>
      <c r="GX25" s="4"/>
      <c r="GY25" s="4"/>
      <c r="GZ25" s="4">
        <v>1</v>
      </c>
      <c r="HA25" s="4"/>
      <c r="HB25" s="4"/>
      <c r="HC25" s="4"/>
      <c r="HD25" s="4">
        <v>1</v>
      </c>
      <c r="HE25" s="4"/>
      <c r="HF25" s="4"/>
      <c r="HG25" s="4">
        <v>1</v>
      </c>
      <c r="HH25" s="4"/>
      <c r="HI25" s="4"/>
      <c r="HJ25" s="4">
        <v>1</v>
      </c>
      <c r="HK25" s="4"/>
      <c r="HL25" s="4">
        <v>1</v>
      </c>
      <c r="HM25" s="4"/>
      <c r="HN25" s="4"/>
      <c r="HO25" s="4"/>
      <c r="HP25" s="4">
        <v>1</v>
      </c>
      <c r="HQ25" s="4"/>
      <c r="HR25" s="4"/>
      <c r="HS25" s="4">
        <v>1</v>
      </c>
      <c r="HT25" s="4"/>
      <c r="HU25" s="4"/>
      <c r="HV25" s="4">
        <v>1</v>
      </c>
      <c r="HW25" s="4"/>
      <c r="HX25" s="4">
        <v>1</v>
      </c>
      <c r="HY25" s="4"/>
      <c r="HZ25" s="4"/>
      <c r="IA25" s="4">
        <v>1</v>
      </c>
      <c r="IB25" s="4"/>
      <c r="IC25" s="4"/>
      <c r="ID25" s="4">
        <v>1</v>
      </c>
      <c r="IE25" s="4"/>
      <c r="IF25" s="4"/>
      <c r="IG25" s="4"/>
      <c r="IH25" s="4">
        <v>1</v>
      </c>
      <c r="II25" s="4"/>
      <c r="IJ25" s="4">
        <v>1</v>
      </c>
      <c r="IK25" s="4"/>
      <c r="IL25" s="4"/>
      <c r="IM25" s="4"/>
      <c r="IN25" s="4">
        <v>1</v>
      </c>
      <c r="IO25" s="4"/>
      <c r="IP25" s="4"/>
      <c r="IQ25" s="4">
        <v>1</v>
      </c>
      <c r="IR25" s="4"/>
      <c r="IS25" s="4"/>
      <c r="IT25" s="4">
        <v>1</v>
      </c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5" x14ac:dyDescent="0.35">
      <c r="A26" s="3">
        <v>13</v>
      </c>
      <c r="B26" s="28" t="s">
        <v>1397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/>
      <c r="AU26" s="4">
        <v>1</v>
      </c>
      <c r="AV26" s="4"/>
      <c r="AW26" s="4"/>
      <c r="AX26" s="4">
        <v>1</v>
      </c>
      <c r="AY26" s="4"/>
      <c r="AZ26" s="4"/>
      <c r="BA26" s="4">
        <v>1</v>
      </c>
      <c r="BB26" s="4"/>
      <c r="BC26" s="4"/>
      <c r="BD26" s="4">
        <v>1</v>
      </c>
      <c r="BE26" s="4"/>
      <c r="BF26" s="4"/>
      <c r="BG26" s="4">
        <v>1</v>
      </c>
      <c r="BH26" s="4"/>
      <c r="BI26" s="4"/>
      <c r="BJ26" s="4">
        <v>1</v>
      </c>
      <c r="BK26" s="4"/>
      <c r="BL26" s="4"/>
      <c r="BM26" s="4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>
        <v>1</v>
      </c>
      <c r="CB26" s="4"/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>
        <v>1</v>
      </c>
      <c r="DF26" s="4"/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>
        <v>1</v>
      </c>
      <c r="EJ26" s="4"/>
      <c r="EK26" s="4"/>
      <c r="EL26" s="4"/>
      <c r="EM26" s="4">
        <v>1</v>
      </c>
      <c r="EN26" s="4"/>
      <c r="EO26" s="4"/>
      <c r="EP26" s="4">
        <v>1</v>
      </c>
      <c r="EQ26" s="4"/>
      <c r="ER26" s="4">
        <v>1</v>
      </c>
      <c r="ES26" s="4"/>
      <c r="ET26" s="4"/>
      <c r="EU26" s="4"/>
      <c r="EV26" s="4">
        <v>1</v>
      </c>
      <c r="EW26" s="4"/>
      <c r="EX26" s="4"/>
      <c r="EY26" s="4">
        <v>1</v>
      </c>
      <c r="EZ26" s="4"/>
      <c r="FA26" s="4">
        <v>1</v>
      </c>
      <c r="FB26" s="4"/>
      <c r="FC26" s="4"/>
      <c r="FD26" s="4"/>
      <c r="FE26" s="4">
        <v>1</v>
      </c>
      <c r="FF26" s="4"/>
      <c r="FG26" s="4"/>
      <c r="FH26" s="4">
        <v>1</v>
      </c>
      <c r="FI26" s="4"/>
      <c r="FJ26" s="4"/>
      <c r="FK26" s="4">
        <v>1</v>
      </c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>
        <v>1</v>
      </c>
      <c r="GC26" s="4"/>
      <c r="GD26" s="4"/>
      <c r="GE26" s="4"/>
      <c r="GF26" s="4">
        <v>1</v>
      </c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>
        <v>1</v>
      </c>
      <c r="GR26" s="4"/>
      <c r="GS26" s="4"/>
      <c r="GT26" s="4">
        <v>1</v>
      </c>
      <c r="GU26" s="4"/>
      <c r="GV26" s="4"/>
      <c r="GW26" s="4">
        <v>1</v>
      </c>
      <c r="GX26" s="4"/>
      <c r="GY26" s="4"/>
      <c r="GZ26" s="4"/>
      <c r="HA26" s="4">
        <v>1</v>
      </c>
      <c r="HB26" s="4"/>
      <c r="HC26" s="4"/>
      <c r="HD26" s="4">
        <v>1</v>
      </c>
      <c r="HE26" s="4"/>
      <c r="HF26" s="4"/>
      <c r="HG26" s="4">
        <v>1</v>
      </c>
      <c r="HH26" s="4"/>
      <c r="HI26" s="4"/>
      <c r="HJ26" s="4">
        <v>1</v>
      </c>
      <c r="HK26" s="4"/>
      <c r="HL26" s="4"/>
      <c r="HM26" s="4">
        <v>1</v>
      </c>
      <c r="HN26" s="4"/>
      <c r="HO26" s="4"/>
      <c r="HP26" s="4">
        <v>1</v>
      </c>
      <c r="HQ26" s="4"/>
      <c r="HR26" s="4"/>
      <c r="HS26" s="4">
        <v>1</v>
      </c>
      <c r="HT26" s="4"/>
      <c r="HU26" s="4"/>
      <c r="HV26" s="4">
        <v>1</v>
      </c>
      <c r="HW26" s="4"/>
      <c r="HX26" s="4">
        <v>1</v>
      </c>
      <c r="HY26" s="4"/>
      <c r="HZ26" s="4"/>
      <c r="IA26" s="4">
        <v>1</v>
      </c>
      <c r="IB26" s="4"/>
      <c r="IC26" s="4"/>
      <c r="ID26" s="4">
        <v>1</v>
      </c>
      <c r="IE26" s="4"/>
      <c r="IF26" s="4"/>
      <c r="IG26" s="4">
        <v>1</v>
      </c>
      <c r="IH26" s="4"/>
      <c r="II26" s="4"/>
      <c r="IJ26" s="4">
        <v>1</v>
      </c>
      <c r="IK26" s="4"/>
      <c r="IL26" s="4"/>
      <c r="IM26" s="4"/>
      <c r="IN26" s="4">
        <v>1</v>
      </c>
      <c r="IO26" s="4"/>
      <c r="IP26" s="4">
        <v>1</v>
      </c>
      <c r="IQ26" s="4"/>
      <c r="IR26" s="4"/>
      <c r="IS26" s="4">
        <v>1</v>
      </c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5" x14ac:dyDescent="0.35">
      <c r="A27" s="3">
        <v>14</v>
      </c>
      <c r="B27" s="28" t="s">
        <v>1398</v>
      </c>
      <c r="C27" s="4"/>
      <c r="D27" s="4">
        <v>1</v>
      </c>
      <c r="E27" s="4"/>
      <c r="F27" s="4"/>
      <c r="G27" s="4">
        <v>1</v>
      </c>
      <c r="H27" s="4"/>
      <c r="I27" s="4"/>
      <c r="J27" s="4"/>
      <c r="K27" s="4">
        <v>1</v>
      </c>
      <c r="L27" s="4"/>
      <c r="M27" s="4"/>
      <c r="N27" s="4">
        <v>1</v>
      </c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/>
      <c r="Z27" s="4">
        <v>1</v>
      </c>
      <c r="AA27" s="4"/>
      <c r="AB27" s="4"/>
      <c r="AC27" s="4">
        <v>1</v>
      </c>
      <c r="AD27" s="4"/>
      <c r="AE27" s="4"/>
      <c r="AF27" s="4"/>
      <c r="AG27" s="4"/>
      <c r="AH27" s="4"/>
      <c r="AI27" s="4">
        <v>1</v>
      </c>
      <c r="AJ27" s="4"/>
      <c r="AK27" s="4"/>
      <c r="AL27" s="4">
        <v>1</v>
      </c>
      <c r="AM27" s="4"/>
      <c r="AN27" s="4"/>
      <c r="AO27" s="4">
        <v>1</v>
      </c>
      <c r="AP27" s="4"/>
      <c r="AQ27" s="4">
        <v>1</v>
      </c>
      <c r="AR27" s="4"/>
      <c r="AS27" s="4"/>
      <c r="AT27" s="4"/>
      <c r="AU27" s="4">
        <v>1</v>
      </c>
      <c r="AV27" s="4"/>
      <c r="AW27" s="4"/>
      <c r="AX27" s="4">
        <v>1</v>
      </c>
      <c r="AY27" s="4"/>
      <c r="AZ27" s="4"/>
      <c r="BA27" s="4">
        <v>1</v>
      </c>
      <c r="BB27" s="4"/>
      <c r="BC27" s="4"/>
      <c r="BD27" s="4">
        <v>1</v>
      </c>
      <c r="BE27" s="4"/>
      <c r="BF27" s="4"/>
      <c r="BG27" s="4">
        <v>1</v>
      </c>
      <c r="BH27" s="4"/>
      <c r="BI27" s="4"/>
      <c r="BJ27" s="4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>
        <v>1</v>
      </c>
      <c r="CC27" s="4"/>
      <c r="CD27" s="4"/>
      <c r="CE27" s="4">
        <v>1</v>
      </c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/>
      <c r="CZ27" s="4">
        <v>1</v>
      </c>
      <c r="DA27" s="4"/>
      <c r="DB27" s="4"/>
      <c r="DC27" s="4">
        <v>1</v>
      </c>
      <c r="DD27" s="4"/>
      <c r="DE27" s="4">
        <v>1</v>
      </c>
      <c r="DF27" s="4"/>
      <c r="DG27" s="4"/>
      <c r="DH27" s="4">
        <v>1</v>
      </c>
      <c r="DI27" s="4"/>
      <c r="DJ27" s="4"/>
      <c r="DK27" s="4"/>
      <c r="DL27" s="4">
        <v>1</v>
      </c>
      <c r="DM27" s="4"/>
      <c r="DN27" s="4">
        <v>1</v>
      </c>
      <c r="DO27" s="4"/>
      <c r="DP27" s="4"/>
      <c r="DQ27" s="4"/>
      <c r="DR27" s="4">
        <v>1</v>
      </c>
      <c r="DS27" s="4"/>
      <c r="DT27" s="4"/>
      <c r="DU27" s="4">
        <v>1</v>
      </c>
      <c r="DV27" s="4"/>
      <c r="DW27" s="4"/>
      <c r="DX27" s="4">
        <v>1</v>
      </c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/>
      <c r="EM27" s="4">
        <v>1</v>
      </c>
      <c r="EN27" s="4"/>
      <c r="EO27" s="4"/>
      <c r="EP27" s="4">
        <v>1</v>
      </c>
      <c r="EQ27" s="4"/>
      <c r="ER27" s="4"/>
      <c r="ES27" s="4">
        <v>1</v>
      </c>
      <c r="ET27" s="4"/>
      <c r="EU27" s="4"/>
      <c r="EV27" s="4">
        <v>1</v>
      </c>
      <c r="EW27" s="4"/>
      <c r="EX27" s="4">
        <v>1</v>
      </c>
      <c r="EY27" s="4"/>
      <c r="EZ27" s="4"/>
      <c r="FA27" s="4">
        <v>1</v>
      </c>
      <c r="FB27" s="4"/>
      <c r="FC27" s="4"/>
      <c r="FD27" s="4"/>
      <c r="FE27" s="4">
        <v>1</v>
      </c>
      <c r="FF27" s="4"/>
      <c r="FG27" s="4"/>
      <c r="FH27" s="4">
        <v>1</v>
      </c>
      <c r="FI27" s="4"/>
      <c r="FJ27" s="4"/>
      <c r="FK27" s="4">
        <v>1</v>
      </c>
      <c r="FL27" s="4"/>
      <c r="FM27" s="4"/>
      <c r="FN27" s="4">
        <v>1</v>
      </c>
      <c r="FO27" s="4"/>
      <c r="FP27" s="4"/>
      <c r="FQ27" s="4">
        <v>1</v>
      </c>
      <c r="FR27" s="4"/>
      <c r="FS27" s="4"/>
      <c r="FT27" s="4">
        <v>1</v>
      </c>
      <c r="FU27" s="4"/>
      <c r="FV27" s="4"/>
      <c r="FW27" s="4">
        <v>1</v>
      </c>
      <c r="FX27" s="4"/>
      <c r="FY27" s="4"/>
      <c r="FZ27" s="4">
        <v>1</v>
      </c>
      <c r="GA27" s="4"/>
      <c r="GB27" s="4">
        <v>1</v>
      </c>
      <c r="GC27" s="4"/>
      <c r="GD27" s="4"/>
      <c r="GE27" s="4"/>
      <c r="GF27" s="4">
        <v>1</v>
      </c>
      <c r="GG27" s="4"/>
      <c r="GH27" s="4"/>
      <c r="GI27" s="4">
        <v>1</v>
      </c>
      <c r="GJ27" s="4"/>
      <c r="GK27" s="4"/>
      <c r="GL27" s="4">
        <v>1</v>
      </c>
      <c r="GM27" s="4"/>
      <c r="GN27" s="4">
        <v>1</v>
      </c>
      <c r="GO27" s="4"/>
      <c r="GP27" s="4"/>
      <c r="GQ27" s="4">
        <v>1</v>
      </c>
      <c r="GR27" s="4"/>
      <c r="GS27" s="4"/>
      <c r="GT27" s="4">
        <v>1</v>
      </c>
      <c r="GU27" s="4"/>
      <c r="GV27" s="4"/>
      <c r="GW27" s="4">
        <v>1</v>
      </c>
      <c r="GX27" s="4"/>
      <c r="GY27" s="4"/>
      <c r="GZ27" s="4">
        <v>1</v>
      </c>
      <c r="HA27" s="4"/>
      <c r="HB27" s="4"/>
      <c r="HC27" s="4"/>
      <c r="HD27" s="4">
        <v>1</v>
      </c>
      <c r="HE27" s="4"/>
      <c r="HF27" s="4"/>
      <c r="HG27" s="4">
        <v>1</v>
      </c>
      <c r="HH27" s="4"/>
      <c r="HI27" s="4"/>
      <c r="HJ27" s="4">
        <v>1</v>
      </c>
      <c r="HK27" s="4"/>
      <c r="HL27" s="4">
        <v>1</v>
      </c>
      <c r="HM27" s="4"/>
      <c r="HN27" s="4"/>
      <c r="HO27" s="4"/>
      <c r="HP27" s="4">
        <v>1</v>
      </c>
      <c r="HQ27" s="4"/>
      <c r="HR27" s="4"/>
      <c r="HS27" s="4">
        <v>1</v>
      </c>
      <c r="HT27" s="4"/>
      <c r="HU27" s="4"/>
      <c r="HV27" s="4">
        <v>1</v>
      </c>
      <c r="HW27" s="4"/>
      <c r="HX27" s="4">
        <v>1</v>
      </c>
      <c r="HY27" s="4"/>
      <c r="HZ27" s="4"/>
      <c r="IA27" s="4">
        <v>1</v>
      </c>
      <c r="IB27" s="4"/>
      <c r="IC27" s="4"/>
      <c r="ID27" s="4">
        <v>1</v>
      </c>
      <c r="IE27" s="4"/>
      <c r="IF27" s="4"/>
      <c r="IG27" s="4"/>
      <c r="IH27" s="4">
        <v>1</v>
      </c>
      <c r="II27" s="4"/>
      <c r="IJ27" s="4">
        <v>1</v>
      </c>
      <c r="IK27" s="4"/>
      <c r="IL27" s="4"/>
      <c r="IM27" s="4"/>
      <c r="IN27" s="4">
        <v>1</v>
      </c>
      <c r="IO27" s="4"/>
      <c r="IP27" s="4"/>
      <c r="IQ27" s="4">
        <v>1</v>
      </c>
      <c r="IR27" s="4"/>
      <c r="IS27" s="4"/>
      <c r="IT27" s="4">
        <v>1</v>
      </c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5" x14ac:dyDescent="0.35">
      <c r="A28" s="3">
        <v>15</v>
      </c>
      <c r="B28" s="28" t="s">
        <v>1399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/>
      <c r="Z28" s="4">
        <v>1</v>
      </c>
      <c r="AA28" s="4"/>
      <c r="AB28" s="4"/>
      <c r="AC28" s="4">
        <v>1</v>
      </c>
      <c r="AD28" s="4"/>
      <c r="AE28" s="4"/>
      <c r="AF28" s="4">
        <v>1</v>
      </c>
      <c r="AG28" s="4"/>
      <c r="AH28" s="4"/>
      <c r="AI28" s="4">
        <v>1</v>
      </c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/>
      <c r="AU28" s="4">
        <v>1</v>
      </c>
      <c r="AV28" s="4"/>
      <c r="AW28" s="4"/>
      <c r="AX28" s="4">
        <v>1</v>
      </c>
      <c r="AY28" s="4"/>
      <c r="AZ28" s="4"/>
      <c r="BA28" s="4">
        <v>1</v>
      </c>
      <c r="BB28" s="4"/>
      <c r="BC28" s="4"/>
      <c r="BD28" s="4">
        <v>1</v>
      </c>
      <c r="BE28" s="4"/>
      <c r="BF28" s="4"/>
      <c r="BG28" s="4">
        <v>1</v>
      </c>
      <c r="BH28" s="4"/>
      <c r="BI28" s="4"/>
      <c r="BJ28" s="4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>
        <v>1</v>
      </c>
      <c r="CB28" s="4"/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>
        <v>1</v>
      </c>
      <c r="DF28" s="4"/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4"/>
      <c r="DT28" s="4"/>
      <c r="DU28" s="4">
        <v>1</v>
      </c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>
        <v>1</v>
      </c>
      <c r="EJ28" s="4"/>
      <c r="EK28" s="4"/>
      <c r="EL28" s="4"/>
      <c r="EM28" s="4">
        <v>1</v>
      </c>
      <c r="EN28" s="4"/>
      <c r="EO28" s="4"/>
      <c r="EP28" s="4">
        <v>1</v>
      </c>
      <c r="EQ28" s="4"/>
      <c r="ER28" s="4">
        <v>1</v>
      </c>
      <c r="ES28" s="4"/>
      <c r="ET28" s="4"/>
      <c r="EU28" s="4"/>
      <c r="EV28" s="4">
        <v>1</v>
      </c>
      <c r="EW28" s="4"/>
      <c r="EX28" s="4"/>
      <c r="EY28" s="4">
        <v>1</v>
      </c>
      <c r="EZ28" s="4"/>
      <c r="FA28" s="4">
        <v>1</v>
      </c>
      <c r="FB28" s="4"/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>
        <v>1</v>
      </c>
      <c r="GC28" s="4"/>
      <c r="GD28" s="4"/>
      <c r="GE28" s="4"/>
      <c r="GF28" s="4">
        <v>1</v>
      </c>
      <c r="GG28" s="4"/>
      <c r="GH28" s="4"/>
      <c r="GI28" s="4">
        <v>1</v>
      </c>
      <c r="GJ28" s="4"/>
      <c r="GK28" s="4"/>
      <c r="GL28" s="4">
        <v>1</v>
      </c>
      <c r="GM28" s="4"/>
      <c r="GN28" s="4"/>
      <c r="GO28" s="4">
        <v>1</v>
      </c>
      <c r="GP28" s="4"/>
      <c r="GQ28" s="4">
        <v>1</v>
      </c>
      <c r="GR28" s="4"/>
      <c r="GS28" s="4"/>
      <c r="GT28" s="4">
        <v>1</v>
      </c>
      <c r="GU28" s="4"/>
      <c r="GV28" s="4"/>
      <c r="GW28" s="4">
        <v>1</v>
      </c>
      <c r="GX28" s="4"/>
      <c r="GY28" s="4"/>
      <c r="GZ28" s="4"/>
      <c r="HA28" s="4">
        <v>1</v>
      </c>
      <c r="HB28" s="4"/>
      <c r="HC28" s="4"/>
      <c r="HD28" s="4">
        <v>1</v>
      </c>
      <c r="HE28" s="4"/>
      <c r="HF28" s="4"/>
      <c r="HG28" s="4">
        <v>1</v>
      </c>
      <c r="HH28" s="4"/>
      <c r="HI28" s="4"/>
      <c r="HJ28" s="4">
        <v>1</v>
      </c>
      <c r="HK28" s="4"/>
      <c r="HL28" s="4"/>
      <c r="HM28" s="4">
        <v>1</v>
      </c>
      <c r="HN28" s="4"/>
      <c r="HO28" s="4"/>
      <c r="HP28" s="4">
        <v>1</v>
      </c>
      <c r="HQ28" s="4"/>
      <c r="HR28" s="4"/>
      <c r="HS28" s="4">
        <v>1</v>
      </c>
      <c r="HT28" s="4"/>
      <c r="HU28" s="4"/>
      <c r="HV28" s="4">
        <v>1</v>
      </c>
      <c r="HW28" s="4"/>
      <c r="HX28" s="4">
        <v>1</v>
      </c>
      <c r="HY28" s="4"/>
      <c r="HZ28" s="4"/>
      <c r="IA28" s="4">
        <v>1</v>
      </c>
      <c r="IB28" s="4"/>
      <c r="IC28" s="4"/>
      <c r="ID28" s="4">
        <v>1</v>
      </c>
      <c r="IE28" s="4"/>
      <c r="IF28" s="4"/>
      <c r="IG28" s="4">
        <v>1</v>
      </c>
      <c r="IH28" s="4"/>
      <c r="II28" s="4"/>
      <c r="IJ28" s="4">
        <v>1</v>
      </c>
      <c r="IK28" s="4"/>
      <c r="IL28" s="4"/>
      <c r="IM28" s="4"/>
      <c r="IN28" s="4">
        <v>1</v>
      </c>
      <c r="IO28" s="4"/>
      <c r="IP28" s="4">
        <v>1</v>
      </c>
      <c r="IQ28" s="4"/>
      <c r="IR28" s="4"/>
      <c r="IS28" s="4">
        <v>1</v>
      </c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5" x14ac:dyDescent="0.35">
      <c r="A29" s="3">
        <v>16</v>
      </c>
      <c r="B29" s="28" t="s">
        <v>1400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>
        <v>1</v>
      </c>
      <c r="AH29" s="4"/>
      <c r="AI29" s="4"/>
      <c r="AJ29" s="4">
        <v>1</v>
      </c>
      <c r="AK29" s="4"/>
      <c r="AL29" s="4"/>
      <c r="AM29" s="4"/>
      <c r="AN29" s="4">
        <v>1</v>
      </c>
      <c r="AO29" s="4"/>
      <c r="AP29" s="4"/>
      <c r="AQ29" s="4">
        <v>1</v>
      </c>
      <c r="AR29" s="4"/>
      <c r="AS29" s="4">
        <v>1</v>
      </c>
      <c r="AT29" s="4"/>
      <c r="AU29" s="4"/>
      <c r="AV29" s="4"/>
      <c r="AW29" s="4"/>
      <c r="AX29" s="4">
        <v>1</v>
      </c>
      <c r="AY29" s="4"/>
      <c r="AZ29" s="4"/>
      <c r="BA29" s="4">
        <v>1</v>
      </c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>
        <v>1</v>
      </c>
      <c r="CA29" s="4"/>
      <c r="CB29" s="4"/>
      <c r="CC29" s="4"/>
      <c r="CD29" s="4">
        <v>1</v>
      </c>
      <c r="CE29" s="4"/>
      <c r="CF29" s="4">
        <v>1</v>
      </c>
      <c r="CG29" s="4"/>
      <c r="CH29" s="4"/>
      <c r="CI29" s="4"/>
      <c r="CJ29" s="4">
        <v>1</v>
      </c>
      <c r="CK29" s="4"/>
      <c r="CL29" s="4">
        <v>1</v>
      </c>
      <c r="CM29" s="4"/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>
        <v>1</v>
      </c>
      <c r="DB29" s="4"/>
      <c r="DC29" s="4"/>
      <c r="DD29" s="4">
        <v>1</v>
      </c>
      <c r="DE29" s="4"/>
      <c r="DF29" s="4"/>
      <c r="DG29" s="4"/>
      <c r="DH29" s="4">
        <v>1</v>
      </c>
      <c r="DI29" s="4"/>
      <c r="DJ29" s="4"/>
      <c r="DK29" s="4">
        <v>1</v>
      </c>
      <c r="DL29" s="4"/>
      <c r="DM29" s="4">
        <v>1</v>
      </c>
      <c r="DN29" s="4"/>
      <c r="DO29" s="4"/>
      <c r="DP29" s="4"/>
      <c r="DQ29" s="4">
        <v>1</v>
      </c>
      <c r="DR29" s="4"/>
      <c r="DS29" s="4">
        <v>1</v>
      </c>
      <c r="DT29" s="4"/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>
        <v>1</v>
      </c>
      <c r="EI29" s="4"/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>
        <v>1</v>
      </c>
      <c r="GB29" s="4"/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>
        <v>1</v>
      </c>
      <c r="GQ29" s="4"/>
      <c r="GR29" s="4"/>
      <c r="GS29" s="4">
        <v>1</v>
      </c>
      <c r="GT29" s="4"/>
      <c r="GU29" s="4"/>
      <c r="GV29" s="4">
        <v>1</v>
      </c>
      <c r="GW29" s="4"/>
      <c r="GX29" s="4"/>
      <c r="GY29" s="4"/>
      <c r="GZ29" s="4">
        <v>1</v>
      </c>
      <c r="HA29" s="4"/>
      <c r="HB29" s="4"/>
      <c r="HC29" s="4">
        <v>1</v>
      </c>
      <c r="HD29" s="4"/>
      <c r="HE29" s="4"/>
      <c r="HF29" s="4">
        <v>1</v>
      </c>
      <c r="HG29" s="4"/>
      <c r="HH29" s="4"/>
      <c r="HI29" s="4">
        <v>1</v>
      </c>
      <c r="HJ29" s="4"/>
      <c r="HK29" s="4">
        <v>1</v>
      </c>
      <c r="HL29" s="4"/>
      <c r="HM29" s="4"/>
      <c r="HN29" s="4"/>
      <c r="HO29" s="4">
        <v>1</v>
      </c>
      <c r="HP29" s="4"/>
      <c r="HQ29" s="4"/>
      <c r="HR29" s="4">
        <v>1</v>
      </c>
      <c r="HS29" s="4"/>
      <c r="HT29" s="4"/>
      <c r="HU29" s="4">
        <v>1</v>
      </c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>
        <v>1</v>
      </c>
      <c r="IG29" s="4"/>
      <c r="IH29" s="4"/>
      <c r="II29" s="4">
        <v>1</v>
      </c>
      <c r="IJ29" s="4"/>
      <c r="IK29" s="4"/>
      <c r="IL29" s="4">
        <v>1</v>
      </c>
      <c r="IM29" s="4"/>
      <c r="IN29" s="4"/>
      <c r="IO29" s="4">
        <v>1</v>
      </c>
      <c r="IP29" s="4"/>
      <c r="IQ29" s="4"/>
      <c r="IR29" s="4">
        <v>1</v>
      </c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5" x14ac:dyDescent="0.35">
      <c r="A30" s="3">
        <v>17</v>
      </c>
      <c r="B30" s="28" t="s">
        <v>1401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/>
      <c r="AI30" s="4">
        <v>1</v>
      </c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/>
      <c r="AU30" s="4">
        <v>1</v>
      </c>
      <c r="AV30" s="4"/>
      <c r="AW30" s="4"/>
      <c r="AX30" s="4">
        <v>1</v>
      </c>
      <c r="AY30" s="4"/>
      <c r="AZ30" s="4"/>
      <c r="BA30" s="4">
        <v>1</v>
      </c>
      <c r="BB30" s="4"/>
      <c r="BC30" s="4"/>
      <c r="BD30" s="4">
        <v>1</v>
      </c>
      <c r="BE30" s="4"/>
      <c r="BF30" s="4"/>
      <c r="BG30" s="4">
        <v>1</v>
      </c>
      <c r="BH30" s="4"/>
      <c r="BI30" s="4"/>
      <c r="BJ30" s="4">
        <v>1</v>
      </c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>
        <v>1</v>
      </c>
      <c r="CB30" s="4"/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>
        <v>1</v>
      </c>
      <c r="DF30" s="4"/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>
        <v>1</v>
      </c>
      <c r="EJ30" s="4"/>
      <c r="EK30" s="4"/>
      <c r="EL30" s="4"/>
      <c r="EM30" s="4">
        <v>1</v>
      </c>
      <c r="EN30" s="4"/>
      <c r="EO30" s="4"/>
      <c r="EP30" s="4">
        <v>1</v>
      </c>
      <c r="EQ30" s="4"/>
      <c r="ER30" s="4">
        <v>1</v>
      </c>
      <c r="ES30" s="4"/>
      <c r="ET30" s="4"/>
      <c r="EU30" s="4"/>
      <c r="EV30" s="4">
        <v>1</v>
      </c>
      <c r="EW30" s="4"/>
      <c r="EX30" s="4"/>
      <c r="EY30" s="4">
        <v>1</v>
      </c>
      <c r="EZ30" s="4"/>
      <c r="FA30" s="4">
        <v>1</v>
      </c>
      <c r="FB30" s="4"/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4"/>
      <c r="FM30" s="4"/>
      <c r="FN30" s="4">
        <v>1</v>
      </c>
      <c r="FO30" s="4"/>
      <c r="FP30" s="4"/>
      <c r="FQ30" s="4">
        <v>1</v>
      </c>
      <c r="FR30" s="4"/>
      <c r="FS30" s="4"/>
      <c r="FT30" s="4">
        <v>1</v>
      </c>
      <c r="FU30" s="4"/>
      <c r="FV30" s="4"/>
      <c r="FW30" s="4">
        <v>1</v>
      </c>
      <c r="FX30" s="4"/>
      <c r="FY30" s="4"/>
      <c r="FZ30" s="4">
        <v>1</v>
      </c>
      <c r="GA30" s="4"/>
      <c r="GB30" s="4">
        <v>1</v>
      </c>
      <c r="GC30" s="4"/>
      <c r="GD30" s="4"/>
      <c r="GE30" s="4"/>
      <c r="GF30" s="4">
        <v>1</v>
      </c>
      <c r="GG30" s="4"/>
      <c r="GH30" s="4"/>
      <c r="GI30" s="4">
        <v>1</v>
      </c>
      <c r="GJ30" s="4"/>
      <c r="GK30" s="4"/>
      <c r="GL30" s="4">
        <v>1</v>
      </c>
      <c r="GM30" s="4"/>
      <c r="GN30" s="4"/>
      <c r="GO30" s="4">
        <v>1</v>
      </c>
      <c r="GP30" s="4"/>
      <c r="GQ30" s="4">
        <v>1</v>
      </c>
      <c r="GR30" s="4"/>
      <c r="GS30" s="4"/>
      <c r="GT30" s="4">
        <v>1</v>
      </c>
      <c r="GU30" s="4"/>
      <c r="GV30" s="4"/>
      <c r="GW30" s="4">
        <v>1</v>
      </c>
      <c r="GX30" s="4"/>
      <c r="GY30" s="4"/>
      <c r="GZ30" s="4"/>
      <c r="HA30" s="4">
        <v>1</v>
      </c>
      <c r="HB30" s="4"/>
      <c r="HC30" s="4"/>
      <c r="HD30" s="4">
        <v>1</v>
      </c>
      <c r="HE30" s="4"/>
      <c r="HF30" s="4"/>
      <c r="HG30" s="4">
        <v>1</v>
      </c>
      <c r="HH30" s="4"/>
      <c r="HI30" s="4"/>
      <c r="HJ30" s="4">
        <v>1</v>
      </c>
      <c r="HK30" s="4"/>
      <c r="HL30" s="4"/>
      <c r="HM30" s="4">
        <v>1</v>
      </c>
      <c r="HN30" s="4"/>
      <c r="HO30" s="4"/>
      <c r="HP30" s="4">
        <v>1</v>
      </c>
      <c r="HQ30" s="4"/>
      <c r="HR30" s="4"/>
      <c r="HS30" s="4">
        <v>1</v>
      </c>
      <c r="HT30" s="4"/>
      <c r="HU30" s="4"/>
      <c r="HV30" s="4">
        <v>1</v>
      </c>
      <c r="HW30" s="4"/>
      <c r="HX30" s="4">
        <v>1</v>
      </c>
      <c r="HY30" s="4"/>
      <c r="HZ30" s="4"/>
      <c r="IA30" s="4">
        <v>1</v>
      </c>
      <c r="IB30" s="4"/>
      <c r="IC30" s="4"/>
      <c r="ID30" s="4">
        <v>1</v>
      </c>
      <c r="IE30" s="4"/>
      <c r="IF30" s="4"/>
      <c r="IG30" s="4">
        <v>1</v>
      </c>
      <c r="IH30" s="4"/>
      <c r="II30" s="4"/>
      <c r="IJ30" s="4">
        <v>1</v>
      </c>
      <c r="IK30" s="4"/>
      <c r="IL30" s="4"/>
      <c r="IM30" s="4"/>
      <c r="IN30" s="4">
        <v>1</v>
      </c>
      <c r="IO30" s="4"/>
      <c r="IP30" s="4">
        <v>1</v>
      </c>
      <c r="IQ30" s="4"/>
      <c r="IR30" s="4"/>
      <c r="IS30" s="4">
        <v>1</v>
      </c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5" x14ac:dyDescent="0.35">
      <c r="A31" s="3">
        <v>18</v>
      </c>
      <c r="B31" s="28" t="s">
        <v>1402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>
        <v>1</v>
      </c>
      <c r="AH31" s="4"/>
      <c r="AI31" s="4"/>
      <c r="AJ31" s="4">
        <v>1</v>
      </c>
      <c r="AK31" s="4"/>
      <c r="AL31" s="4"/>
      <c r="AM31" s="4"/>
      <c r="AN31" s="4">
        <v>1</v>
      </c>
      <c r="AO31" s="4"/>
      <c r="AP31" s="4"/>
      <c r="AQ31" s="4">
        <v>1</v>
      </c>
      <c r="AR31" s="4"/>
      <c r="AS31" s="4">
        <v>1</v>
      </c>
      <c r="AT31" s="4"/>
      <c r="AU31" s="4"/>
      <c r="AV31" s="4"/>
      <c r="AW31" s="4"/>
      <c r="AX31" s="4">
        <v>1</v>
      </c>
      <c r="AY31" s="4"/>
      <c r="AZ31" s="4"/>
      <c r="BA31" s="4">
        <v>1</v>
      </c>
      <c r="BB31" s="4"/>
      <c r="BC31" s="4">
        <v>1</v>
      </c>
      <c r="BD31" s="4"/>
      <c r="BE31" s="4"/>
      <c r="BF31" s="4"/>
      <c r="BG31" s="4">
        <v>1</v>
      </c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>
        <v>1</v>
      </c>
      <c r="CA31" s="4"/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>
        <v>1</v>
      </c>
      <c r="CM31" s="4"/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>
        <v>1</v>
      </c>
      <c r="DB31" s="4"/>
      <c r="DC31" s="4"/>
      <c r="DD31" s="4">
        <v>1</v>
      </c>
      <c r="DE31" s="4"/>
      <c r="DF31" s="4"/>
      <c r="DG31" s="4"/>
      <c r="DH31" s="4">
        <v>1</v>
      </c>
      <c r="DI31" s="4"/>
      <c r="DJ31" s="4"/>
      <c r="DK31" s="4">
        <v>1</v>
      </c>
      <c r="DL31" s="4"/>
      <c r="DM31" s="4">
        <v>1</v>
      </c>
      <c r="DN31" s="4"/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>
        <v>1</v>
      </c>
      <c r="EI31" s="4"/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>
        <v>1</v>
      </c>
      <c r="GB31" s="4"/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/>
      <c r="GZ31" s="4">
        <v>1</v>
      </c>
      <c r="HA31" s="4"/>
      <c r="HB31" s="4"/>
      <c r="HC31" s="4">
        <v>1</v>
      </c>
      <c r="HD31" s="4"/>
      <c r="HE31" s="4"/>
      <c r="HF31" s="4">
        <v>1</v>
      </c>
      <c r="HG31" s="4"/>
      <c r="HH31" s="4"/>
      <c r="HI31" s="4">
        <v>1</v>
      </c>
      <c r="HJ31" s="4"/>
      <c r="HK31" s="4">
        <v>1</v>
      </c>
      <c r="HL31" s="4"/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>
        <v>1</v>
      </c>
      <c r="HV31" s="4"/>
      <c r="HW31" s="4">
        <v>1</v>
      </c>
      <c r="HX31" s="4"/>
      <c r="HY31" s="4"/>
      <c r="HZ31" s="4">
        <v>1</v>
      </c>
      <c r="IA31" s="4"/>
      <c r="IB31" s="4"/>
      <c r="IC31" s="4">
        <v>1</v>
      </c>
      <c r="ID31" s="4"/>
      <c r="IE31" s="4"/>
      <c r="IF31" s="4">
        <v>1</v>
      </c>
      <c r="IG31" s="4"/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5" x14ac:dyDescent="0.35">
      <c r="A32" s="3">
        <v>19</v>
      </c>
      <c r="B32" s="28" t="s">
        <v>1403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>
        <v>1</v>
      </c>
      <c r="AH32" s="4"/>
      <c r="AI32" s="4"/>
      <c r="AJ32" s="4">
        <v>1</v>
      </c>
      <c r="AK32" s="4"/>
      <c r="AL32" s="4"/>
      <c r="AM32" s="4"/>
      <c r="AN32" s="4">
        <v>1</v>
      </c>
      <c r="AO32" s="4"/>
      <c r="AP32" s="4"/>
      <c r="AQ32" s="4">
        <v>1</v>
      </c>
      <c r="AR32" s="4"/>
      <c r="AS32" s="4">
        <v>1</v>
      </c>
      <c r="AT32" s="4"/>
      <c r="AU32" s="4"/>
      <c r="AV32" s="4"/>
      <c r="AW32" s="4"/>
      <c r="AX32" s="4">
        <v>1</v>
      </c>
      <c r="AY32" s="4"/>
      <c r="AZ32" s="4"/>
      <c r="BA32" s="4">
        <v>1</v>
      </c>
      <c r="BB32" s="4"/>
      <c r="BC32" s="4">
        <v>1</v>
      </c>
      <c r="BD32" s="4"/>
      <c r="BE32" s="4"/>
      <c r="BF32" s="4"/>
      <c r="BG32" s="4">
        <v>1</v>
      </c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>
        <v>1</v>
      </c>
      <c r="CA32" s="4"/>
      <c r="CB32" s="4"/>
      <c r="CC32" s="4"/>
      <c r="CD32" s="4">
        <v>1</v>
      </c>
      <c r="CE32" s="4"/>
      <c r="CF32" s="4">
        <v>1</v>
      </c>
      <c r="CG32" s="4"/>
      <c r="CH32" s="4"/>
      <c r="CI32" s="4"/>
      <c r="CJ32" s="4">
        <v>1</v>
      </c>
      <c r="CK32" s="4"/>
      <c r="CL32" s="4">
        <v>1</v>
      </c>
      <c r="CM32" s="4"/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/>
      <c r="DH32" s="4">
        <v>1</v>
      </c>
      <c r="DI32" s="4"/>
      <c r="DJ32" s="4"/>
      <c r="DK32" s="4">
        <v>1</v>
      </c>
      <c r="DL32" s="4"/>
      <c r="DM32" s="4">
        <v>1</v>
      </c>
      <c r="DN32" s="4"/>
      <c r="DO32" s="4"/>
      <c r="DP32" s="4"/>
      <c r="DQ32" s="4">
        <v>1</v>
      </c>
      <c r="DR32" s="4"/>
      <c r="DS32" s="4">
        <v>1</v>
      </c>
      <c r="DT32" s="4"/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>
        <v>1</v>
      </c>
      <c r="EI32" s="4"/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4"/>
      <c r="FM32" s="4">
        <v>1</v>
      </c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>
        <v>1</v>
      </c>
      <c r="GB32" s="4"/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>
        <v>1</v>
      </c>
      <c r="GL32" s="4"/>
      <c r="GM32" s="4"/>
      <c r="GN32" s="4">
        <v>1</v>
      </c>
      <c r="GO32" s="4"/>
      <c r="GP32" s="4">
        <v>1</v>
      </c>
      <c r="GQ32" s="4"/>
      <c r="GR32" s="4"/>
      <c r="GS32" s="4">
        <v>1</v>
      </c>
      <c r="GT32" s="4"/>
      <c r="GU32" s="4"/>
      <c r="GV32" s="4">
        <v>1</v>
      </c>
      <c r="GW32" s="4"/>
      <c r="GX32" s="4"/>
      <c r="GY32" s="4"/>
      <c r="GZ32" s="4">
        <v>1</v>
      </c>
      <c r="HA32" s="4"/>
      <c r="HB32" s="4"/>
      <c r="HC32" s="4">
        <v>1</v>
      </c>
      <c r="HD32" s="4"/>
      <c r="HE32" s="4"/>
      <c r="HF32" s="4">
        <v>1</v>
      </c>
      <c r="HG32" s="4"/>
      <c r="HH32" s="4"/>
      <c r="HI32" s="4">
        <v>1</v>
      </c>
      <c r="HJ32" s="4"/>
      <c r="HK32" s="4">
        <v>1</v>
      </c>
      <c r="HL32" s="4"/>
      <c r="HM32" s="4"/>
      <c r="HN32" s="4"/>
      <c r="HO32" s="4">
        <v>1</v>
      </c>
      <c r="HP32" s="4"/>
      <c r="HQ32" s="4"/>
      <c r="HR32" s="4">
        <v>1</v>
      </c>
      <c r="HS32" s="4"/>
      <c r="HT32" s="4"/>
      <c r="HU32" s="4">
        <v>1</v>
      </c>
      <c r="HV32" s="4"/>
      <c r="HW32" s="4">
        <v>1</v>
      </c>
      <c r="HX32" s="4"/>
      <c r="HY32" s="4"/>
      <c r="HZ32" s="4">
        <v>1</v>
      </c>
      <c r="IA32" s="4"/>
      <c r="IB32" s="4"/>
      <c r="IC32" s="4">
        <v>1</v>
      </c>
      <c r="ID32" s="4"/>
      <c r="IE32" s="4"/>
      <c r="IF32" s="4">
        <v>1</v>
      </c>
      <c r="IG32" s="4"/>
      <c r="IH32" s="4"/>
      <c r="II32" s="4">
        <v>1</v>
      </c>
      <c r="IJ32" s="4"/>
      <c r="IK32" s="4"/>
      <c r="IL32" s="4">
        <v>1</v>
      </c>
      <c r="IM32" s="4"/>
      <c r="IN32" s="4"/>
      <c r="IO32" s="4">
        <v>1</v>
      </c>
      <c r="IP32" s="4"/>
      <c r="IQ32" s="4"/>
      <c r="IR32" s="4">
        <v>1</v>
      </c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5" x14ac:dyDescent="0.35">
      <c r="A33" s="3">
        <v>20</v>
      </c>
      <c r="B33" s="28" t="s">
        <v>1404</v>
      </c>
      <c r="C33" s="4"/>
      <c r="D33" s="4"/>
      <c r="E33" s="4">
        <v>1</v>
      </c>
      <c r="F33" s="4"/>
      <c r="G33" s="4"/>
      <c r="H33" s="4">
        <v>1</v>
      </c>
      <c r="I33" s="4"/>
      <c r="J33" s="4"/>
      <c r="K33" s="4">
        <v>1</v>
      </c>
      <c r="L33" s="4"/>
      <c r="M33" s="4"/>
      <c r="N33" s="4">
        <v>1</v>
      </c>
      <c r="O33" s="4"/>
      <c r="P33" s="4"/>
      <c r="Q33" s="4">
        <v>1</v>
      </c>
      <c r="R33" s="4"/>
      <c r="S33" s="4"/>
      <c r="T33" s="4">
        <v>1</v>
      </c>
      <c r="U33" s="4"/>
      <c r="V33" s="4"/>
      <c r="W33" s="4">
        <v>1</v>
      </c>
      <c r="X33" s="4"/>
      <c r="Y33" s="4"/>
      <c r="Z33" s="4">
        <v>1</v>
      </c>
      <c r="AA33" s="4"/>
      <c r="AB33" s="4"/>
      <c r="AC33" s="4">
        <v>1</v>
      </c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/>
      <c r="AO33" s="4">
        <v>1</v>
      </c>
      <c r="AP33" s="4"/>
      <c r="AQ33" s="4"/>
      <c r="AR33" s="4">
        <v>1</v>
      </c>
      <c r="AS33" s="4"/>
      <c r="AT33" s="4"/>
      <c r="AU33" s="4">
        <v>1</v>
      </c>
      <c r="AV33" s="4"/>
      <c r="AW33" s="4"/>
      <c r="AX33" s="4">
        <v>1</v>
      </c>
      <c r="AY33" s="4"/>
      <c r="AZ33" s="4"/>
      <c r="BA33" s="4">
        <v>1</v>
      </c>
      <c r="BB33" s="4"/>
      <c r="BC33" s="4"/>
      <c r="BD33" s="4">
        <v>1</v>
      </c>
      <c r="BE33" s="4"/>
      <c r="BF33" s="4"/>
      <c r="BG33" s="4">
        <v>1</v>
      </c>
      <c r="BH33" s="4"/>
      <c r="BI33" s="4"/>
      <c r="BJ33" s="4">
        <v>1</v>
      </c>
      <c r="BK33" s="4"/>
      <c r="BL33" s="4"/>
      <c r="BM33" s="4">
        <v>1</v>
      </c>
      <c r="BN33" s="4"/>
      <c r="BO33" s="4"/>
      <c r="BP33" s="4">
        <v>1</v>
      </c>
      <c r="BQ33" s="4"/>
      <c r="BR33" s="4"/>
      <c r="BS33" s="4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/>
      <c r="CB33" s="4">
        <v>1</v>
      </c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/>
      <c r="CN33" s="4">
        <v>1</v>
      </c>
      <c r="CO33" s="4"/>
      <c r="CP33" s="4"/>
      <c r="CQ33" s="4">
        <v>1</v>
      </c>
      <c r="CR33" s="4"/>
      <c r="CS33" s="4"/>
      <c r="CT33" s="4">
        <v>1</v>
      </c>
      <c r="CU33" s="4"/>
      <c r="CV33" s="4"/>
      <c r="CW33" s="4">
        <v>1</v>
      </c>
      <c r="CX33" s="4"/>
      <c r="CY33" s="4"/>
      <c r="CZ33" s="4">
        <v>1</v>
      </c>
      <c r="DA33" s="4"/>
      <c r="DB33" s="4"/>
      <c r="DC33" s="4">
        <v>1</v>
      </c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/>
      <c r="DR33" s="4">
        <v>1</v>
      </c>
      <c r="DS33" s="4"/>
      <c r="DT33" s="4"/>
      <c r="DU33" s="4">
        <v>1</v>
      </c>
      <c r="DV33" s="4"/>
      <c r="DW33" s="4"/>
      <c r="DX33" s="4">
        <v>1</v>
      </c>
      <c r="DY33" s="4"/>
      <c r="DZ33" s="4"/>
      <c r="EA33" s="4">
        <v>1</v>
      </c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/>
      <c r="EY33" s="4">
        <v>1</v>
      </c>
      <c r="EZ33" s="4"/>
      <c r="FA33" s="4"/>
      <c r="FB33" s="4">
        <v>1</v>
      </c>
      <c r="FC33" s="4"/>
      <c r="FD33" s="4"/>
      <c r="FE33" s="4">
        <v>1</v>
      </c>
      <c r="FF33" s="4"/>
      <c r="FG33" s="4"/>
      <c r="FH33" s="4">
        <v>1</v>
      </c>
      <c r="FI33" s="4"/>
      <c r="FJ33" s="4"/>
      <c r="FK33" s="4">
        <v>1</v>
      </c>
      <c r="FL33" s="4"/>
      <c r="FM33" s="4"/>
      <c r="FN33" s="4">
        <v>1</v>
      </c>
      <c r="FO33" s="4"/>
      <c r="FP33" s="4"/>
      <c r="FQ33" s="4">
        <v>1</v>
      </c>
      <c r="FR33" s="4"/>
      <c r="FS33" s="4"/>
      <c r="FT33" s="4">
        <v>1</v>
      </c>
      <c r="FU33" s="4"/>
      <c r="FV33" s="4"/>
      <c r="FW33" s="4">
        <v>1</v>
      </c>
      <c r="FX33" s="4"/>
      <c r="FY33" s="4"/>
      <c r="FZ33" s="4">
        <v>1</v>
      </c>
      <c r="GA33" s="4"/>
      <c r="GB33" s="4"/>
      <c r="GC33" s="4">
        <v>1</v>
      </c>
      <c r="GD33" s="4"/>
      <c r="GE33" s="4"/>
      <c r="GF33" s="4">
        <v>1</v>
      </c>
      <c r="GG33" s="4"/>
      <c r="GH33" s="4"/>
      <c r="GI33" s="4">
        <v>1</v>
      </c>
      <c r="GJ33" s="4"/>
      <c r="GK33" s="4"/>
      <c r="GL33" s="4">
        <v>1</v>
      </c>
      <c r="GM33" s="4"/>
      <c r="GN33" s="4"/>
      <c r="GO33" s="4">
        <v>1</v>
      </c>
      <c r="GP33" s="4"/>
      <c r="GQ33" s="4"/>
      <c r="GR33" s="4">
        <v>1</v>
      </c>
      <c r="GS33" s="4"/>
      <c r="GT33" s="4"/>
      <c r="GU33" s="4">
        <v>1</v>
      </c>
      <c r="GV33" s="4"/>
      <c r="GW33" s="4"/>
      <c r="GX33" s="4">
        <v>1</v>
      </c>
      <c r="GY33" s="4"/>
      <c r="GZ33" s="4"/>
      <c r="HA33" s="4">
        <v>1</v>
      </c>
      <c r="HB33" s="4"/>
      <c r="HC33" s="4"/>
      <c r="HD33" s="4">
        <v>1</v>
      </c>
      <c r="HE33" s="4"/>
      <c r="HF33" s="4"/>
      <c r="HG33" s="4">
        <v>1</v>
      </c>
      <c r="HH33" s="4"/>
      <c r="HI33" s="4"/>
      <c r="HJ33" s="4">
        <v>1</v>
      </c>
      <c r="HK33" s="4"/>
      <c r="HL33" s="4"/>
      <c r="HM33" s="4">
        <v>1</v>
      </c>
      <c r="HN33" s="4"/>
      <c r="HO33" s="4"/>
      <c r="HP33" s="4">
        <v>1</v>
      </c>
      <c r="HQ33" s="4"/>
      <c r="HR33" s="4"/>
      <c r="HS33" s="4">
        <v>1</v>
      </c>
      <c r="HT33" s="4"/>
      <c r="HU33" s="4"/>
      <c r="HV33" s="4">
        <v>1</v>
      </c>
      <c r="HW33" s="4"/>
      <c r="HX33" s="4"/>
      <c r="HY33" s="4">
        <v>1</v>
      </c>
      <c r="HZ33" s="4"/>
      <c r="IA33" s="4"/>
      <c r="IB33" s="4">
        <v>1</v>
      </c>
      <c r="IC33" s="4"/>
      <c r="ID33" s="4"/>
      <c r="IE33" s="4">
        <v>1</v>
      </c>
      <c r="IF33" s="4"/>
      <c r="IG33" s="4"/>
      <c r="IH33" s="4">
        <v>1</v>
      </c>
      <c r="II33" s="4"/>
      <c r="IJ33" s="4"/>
      <c r="IK33" s="4">
        <v>1</v>
      </c>
      <c r="IL33" s="4"/>
      <c r="IM33" s="4"/>
      <c r="IN33" s="4">
        <v>1</v>
      </c>
      <c r="IO33" s="4"/>
      <c r="IP33" s="4"/>
      <c r="IQ33" s="4">
        <v>1</v>
      </c>
      <c r="IR33" s="4"/>
      <c r="IS33" s="4"/>
      <c r="IT33" s="4">
        <v>1</v>
      </c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x14ac:dyDescent="0.35">
      <c r="A34" s="76" t="s">
        <v>278</v>
      </c>
      <c r="B34" s="77"/>
      <c r="C34" s="3">
        <f t="shared" ref="C34:BN34" si="0">SUM(C14:C33)</f>
        <v>11</v>
      </c>
      <c r="D34" s="3">
        <f t="shared" si="0"/>
        <v>8</v>
      </c>
      <c r="E34" s="3">
        <f t="shared" si="0"/>
        <v>1</v>
      </c>
      <c r="F34" s="3">
        <f t="shared" si="0"/>
        <v>11</v>
      </c>
      <c r="G34" s="3">
        <f t="shared" si="0"/>
        <v>8</v>
      </c>
      <c r="H34" s="3">
        <f t="shared" si="0"/>
        <v>1</v>
      </c>
      <c r="I34" s="3">
        <f t="shared" si="0"/>
        <v>11</v>
      </c>
      <c r="J34" s="3">
        <f t="shared" si="0"/>
        <v>6</v>
      </c>
      <c r="K34" s="3">
        <f t="shared" si="0"/>
        <v>3</v>
      </c>
      <c r="L34" s="3">
        <f t="shared" si="0"/>
        <v>11</v>
      </c>
      <c r="M34" s="3">
        <f t="shared" si="0"/>
        <v>6</v>
      </c>
      <c r="N34" s="3">
        <f t="shared" si="0"/>
        <v>3</v>
      </c>
      <c r="O34" s="3">
        <f t="shared" si="0"/>
        <v>10</v>
      </c>
      <c r="P34" s="3">
        <f t="shared" si="0"/>
        <v>9</v>
      </c>
      <c r="Q34" s="3">
        <f t="shared" si="0"/>
        <v>1</v>
      </c>
      <c r="R34" s="3">
        <f t="shared" si="0"/>
        <v>10</v>
      </c>
      <c r="S34" s="3">
        <f t="shared" si="0"/>
        <v>9</v>
      </c>
      <c r="T34" s="3">
        <f t="shared" si="0"/>
        <v>1</v>
      </c>
      <c r="U34" s="3">
        <f t="shared" si="0"/>
        <v>10</v>
      </c>
      <c r="V34" s="3">
        <f t="shared" si="0"/>
        <v>9</v>
      </c>
      <c r="W34" s="3">
        <f t="shared" si="0"/>
        <v>1</v>
      </c>
      <c r="X34" s="3">
        <f t="shared" si="0"/>
        <v>0</v>
      </c>
      <c r="Y34" s="3">
        <f t="shared" si="0"/>
        <v>10</v>
      </c>
      <c r="Z34" s="3">
        <f t="shared" si="0"/>
        <v>10</v>
      </c>
      <c r="AA34" s="3">
        <f t="shared" si="0"/>
        <v>0</v>
      </c>
      <c r="AB34" s="3">
        <f t="shared" si="0"/>
        <v>10</v>
      </c>
      <c r="AC34" s="3">
        <f t="shared" si="0"/>
        <v>10</v>
      </c>
      <c r="AD34" s="3">
        <f t="shared" si="0"/>
        <v>0</v>
      </c>
      <c r="AE34" s="3">
        <f t="shared" si="0"/>
        <v>10</v>
      </c>
      <c r="AF34" s="3">
        <f t="shared" si="0"/>
        <v>8</v>
      </c>
      <c r="AG34" s="3">
        <f t="shared" si="0"/>
        <v>8</v>
      </c>
      <c r="AH34" s="3">
        <f t="shared" si="0"/>
        <v>2</v>
      </c>
      <c r="AI34" s="3">
        <f t="shared" si="0"/>
        <v>10</v>
      </c>
      <c r="AJ34" s="3">
        <f t="shared" si="0"/>
        <v>7</v>
      </c>
      <c r="AK34" s="3">
        <f t="shared" si="0"/>
        <v>10</v>
      </c>
      <c r="AL34" s="3">
        <f t="shared" si="0"/>
        <v>3</v>
      </c>
      <c r="AM34" s="3">
        <f t="shared" si="0"/>
        <v>0</v>
      </c>
      <c r="AN34" s="3">
        <f t="shared" si="0"/>
        <v>17</v>
      </c>
      <c r="AO34" s="3">
        <f t="shared" si="0"/>
        <v>3</v>
      </c>
      <c r="AP34" s="3">
        <f t="shared" si="0"/>
        <v>0</v>
      </c>
      <c r="AQ34" s="3">
        <f t="shared" si="0"/>
        <v>19</v>
      </c>
      <c r="AR34" s="3">
        <f t="shared" si="0"/>
        <v>1</v>
      </c>
      <c r="AS34" s="3">
        <f t="shared" si="0"/>
        <v>7</v>
      </c>
      <c r="AT34" s="3">
        <f t="shared" si="0"/>
        <v>3</v>
      </c>
      <c r="AU34" s="3">
        <f t="shared" si="0"/>
        <v>10</v>
      </c>
      <c r="AV34" s="3">
        <f t="shared" si="0"/>
        <v>1</v>
      </c>
      <c r="AW34" s="3">
        <f t="shared" si="0"/>
        <v>0</v>
      </c>
      <c r="AX34" s="3">
        <f t="shared" si="0"/>
        <v>19</v>
      </c>
      <c r="AY34" s="3">
        <f t="shared" si="0"/>
        <v>0</v>
      </c>
      <c r="AZ34" s="3">
        <f t="shared" si="0"/>
        <v>1</v>
      </c>
      <c r="BA34" s="3">
        <f t="shared" si="0"/>
        <v>19</v>
      </c>
      <c r="BB34" s="3">
        <f t="shared" si="0"/>
        <v>0</v>
      </c>
      <c r="BC34" s="3">
        <f t="shared" si="0"/>
        <v>9</v>
      </c>
      <c r="BD34" s="3">
        <f t="shared" si="0"/>
        <v>11</v>
      </c>
      <c r="BE34" s="3">
        <f t="shared" si="0"/>
        <v>0</v>
      </c>
      <c r="BF34" s="3">
        <f t="shared" si="0"/>
        <v>2</v>
      </c>
      <c r="BG34" s="3">
        <f t="shared" si="0"/>
        <v>18</v>
      </c>
      <c r="BH34" s="3">
        <f t="shared" si="0"/>
        <v>0</v>
      </c>
      <c r="BI34" s="3">
        <f t="shared" si="0"/>
        <v>8</v>
      </c>
      <c r="BJ34" s="3">
        <f t="shared" si="0"/>
        <v>12</v>
      </c>
      <c r="BK34" s="3">
        <f t="shared" si="0"/>
        <v>0</v>
      </c>
      <c r="BL34" s="3">
        <f t="shared" si="0"/>
        <v>10</v>
      </c>
      <c r="BM34" s="3">
        <f t="shared" si="0"/>
        <v>10</v>
      </c>
      <c r="BN34" s="3">
        <f t="shared" si="0"/>
        <v>0</v>
      </c>
      <c r="BO34" s="3">
        <f t="shared" ref="BO34:DZ34" si="1">SUM(BO14:BO33)</f>
        <v>10</v>
      </c>
      <c r="BP34" s="3">
        <f t="shared" si="1"/>
        <v>10</v>
      </c>
      <c r="BQ34" s="3">
        <f t="shared" si="1"/>
        <v>0</v>
      </c>
      <c r="BR34" s="3">
        <f t="shared" si="1"/>
        <v>10</v>
      </c>
      <c r="BS34" s="3">
        <f t="shared" si="1"/>
        <v>10</v>
      </c>
      <c r="BT34" s="3">
        <f t="shared" si="1"/>
        <v>0</v>
      </c>
      <c r="BU34" s="3">
        <f t="shared" si="1"/>
        <v>9</v>
      </c>
      <c r="BV34" s="3">
        <f t="shared" si="1"/>
        <v>11</v>
      </c>
      <c r="BW34" s="3">
        <f t="shared" si="1"/>
        <v>0</v>
      </c>
      <c r="BX34" s="3">
        <f t="shared" si="1"/>
        <v>10</v>
      </c>
      <c r="BY34" s="3">
        <f t="shared" si="1"/>
        <v>10</v>
      </c>
      <c r="BZ34" s="3">
        <f t="shared" si="1"/>
        <v>9</v>
      </c>
      <c r="CA34" s="3">
        <f t="shared" si="1"/>
        <v>8</v>
      </c>
      <c r="CB34" s="3">
        <f t="shared" si="1"/>
        <v>3</v>
      </c>
      <c r="CC34" s="3">
        <f t="shared" si="1"/>
        <v>0</v>
      </c>
      <c r="CD34" s="3">
        <f t="shared" si="1"/>
        <v>12</v>
      </c>
      <c r="CE34" s="3">
        <f t="shared" si="1"/>
        <v>8</v>
      </c>
      <c r="CF34" s="3">
        <f t="shared" si="1"/>
        <v>4</v>
      </c>
      <c r="CG34" s="3">
        <f t="shared" si="1"/>
        <v>6</v>
      </c>
      <c r="CH34" s="3">
        <f t="shared" si="1"/>
        <v>10</v>
      </c>
      <c r="CI34" s="3">
        <f t="shared" si="1"/>
        <v>1</v>
      </c>
      <c r="CJ34" s="3">
        <f t="shared" si="1"/>
        <v>9</v>
      </c>
      <c r="CK34" s="3">
        <f t="shared" si="1"/>
        <v>10</v>
      </c>
      <c r="CL34" s="3">
        <f t="shared" si="1"/>
        <v>9</v>
      </c>
      <c r="CM34" s="3">
        <f t="shared" si="1"/>
        <v>1</v>
      </c>
      <c r="CN34" s="3">
        <f t="shared" si="1"/>
        <v>10</v>
      </c>
      <c r="CO34" s="3">
        <f t="shared" si="1"/>
        <v>0</v>
      </c>
      <c r="CP34" s="3">
        <f t="shared" si="1"/>
        <v>10</v>
      </c>
      <c r="CQ34" s="3">
        <f t="shared" si="1"/>
        <v>10</v>
      </c>
      <c r="CR34" s="3">
        <f t="shared" si="1"/>
        <v>1</v>
      </c>
      <c r="CS34" s="3">
        <f t="shared" si="1"/>
        <v>9</v>
      </c>
      <c r="CT34" s="3">
        <f t="shared" si="1"/>
        <v>10</v>
      </c>
      <c r="CU34" s="3">
        <f t="shared" si="1"/>
        <v>2</v>
      </c>
      <c r="CV34" s="3">
        <f t="shared" si="1"/>
        <v>8</v>
      </c>
      <c r="CW34" s="3">
        <f t="shared" si="1"/>
        <v>10</v>
      </c>
      <c r="CX34" s="3">
        <f t="shared" si="1"/>
        <v>3</v>
      </c>
      <c r="CY34" s="3">
        <f t="shared" si="1"/>
        <v>6</v>
      </c>
      <c r="CZ34" s="3">
        <f t="shared" si="1"/>
        <v>11</v>
      </c>
      <c r="DA34" s="3">
        <f t="shared" si="1"/>
        <v>10</v>
      </c>
      <c r="DB34" s="3">
        <f t="shared" si="1"/>
        <v>0</v>
      </c>
      <c r="DC34" s="3">
        <f t="shared" si="1"/>
        <v>10</v>
      </c>
      <c r="DD34" s="3">
        <f t="shared" si="1"/>
        <v>8</v>
      </c>
      <c r="DE34" s="3">
        <f t="shared" si="1"/>
        <v>11</v>
      </c>
      <c r="DF34" s="3">
        <f t="shared" si="1"/>
        <v>1</v>
      </c>
      <c r="DG34" s="3">
        <f t="shared" si="1"/>
        <v>0</v>
      </c>
      <c r="DH34" s="3">
        <f t="shared" si="1"/>
        <v>12</v>
      </c>
      <c r="DI34" s="3">
        <f t="shared" si="1"/>
        <v>8</v>
      </c>
      <c r="DJ34" s="3">
        <f t="shared" si="1"/>
        <v>1</v>
      </c>
      <c r="DK34" s="3">
        <f t="shared" si="1"/>
        <v>9</v>
      </c>
      <c r="DL34" s="3">
        <f t="shared" si="1"/>
        <v>10</v>
      </c>
      <c r="DM34" s="3">
        <f t="shared" si="1"/>
        <v>9</v>
      </c>
      <c r="DN34" s="3">
        <f t="shared" si="1"/>
        <v>3</v>
      </c>
      <c r="DO34" s="3">
        <f t="shared" si="1"/>
        <v>8</v>
      </c>
      <c r="DP34" s="3">
        <f t="shared" si="1"/>
        <v>0</v>
      </c>
      <c r="DQ34" s="3">
        <f t="shared" si="1"/>
        <v>10</v>
      </c>
      <c r="DR34" s="3">
        <f t="shared" si="1"/>
        <v>10</v>
      </c>
      <c r="DS34" s="3">
        <f t="shared" si="1"/>
        <v>4</v>
      </c>
      <c r="DT34" s="3">
        <f t="shared" si="1"/>
        <v>6</v>
      </c>
      <c r="DU34" s="3">
        <f t="shared" si="1"/>
        <v>10</v>
      </c>
      <c r="DV34" s="3">
        <f t="shared" si="1"/>
        <v>1</v>
      </c>
      <c r="DW34" s="3">
        <f t="shared" si="1"/>
        <v>9</v>
      </c>
      <c r="DX34" s="3">
        <f t="shared" si="1"/>
        <v>10</v>
      </c>
      <c r="DY34" s="3">
        <f t="shared" si="1"/>
        <v>0</v>
      </c>
      <c r="DZ34" s="3">
        <f t="shared" si="1"/>
        <v>10</v>
      </c>
      <c r="EA34" s="3">
        <f t="shared" ref="EA34:GL34" si="2">SUM(EA14:EA33)</f>
        <v>10</v>
      </c>
      <c r="EB34" s="3">
        <f t="shared" si="2"/>
        <v>2</v>
      </c>
      <c r="EC34" s="3">
        <f t="shared" si="2"/>
        <v>8</v>
      </c>
      <c r="ED34" s="3">
        <f t="shared" si="2"/>
        <v>10</v>
      </c>
      <c r="EE34" s="3">
        <f t="shared" si="2"/>
        <v>2</v>
      </c>
      <c r="EF34" s="3">
        <f t="shared" si="2"/>
        <v>8</v>
      </c>
      <c r="EG34" s="3">
        <f t="shared" si="2"/>
        <v>10</v>
      </c>
      <c r="EH34" s="3">
        <f t="shared" si="2"/>
        <v>10</v>
      </c>
      <c r="EI34" s="3">
        <f t="shared" si="2"/>
        <v>7</v>
      </c>
      <c r="EJ34" s="3">
        <f t="shared" si="2"/>
        <v>3</v>
      </c>
      <c r="EK34" s="3">
        <f t="shared" si="2"/>
        <v>0</v>
      </c>
      <c r="EL34" s="3">
        <f t="shared" si="2"/>
        <v>10</v>
      </c>
      <c r="EM34" s="3">
        <f t="shared" si="2"/>
        <v>10</v>
      </c>
      <c r="EN34" s="3">
        <f t="shared" si="2"/>
        <v>0</v>
      </c>
      <c r="EO34" s="3">
        <f t="shared" si="2"/>
        <v>10</v>
      </c>
      <c r="EP34" s="3">
        <f t="shared" si="2"/>
        <v>10</v>
      </c>
      <c r="EQ34" s="3">
        <f t="shared" si="2"/>
        <v>2</v>
      </c>
      <c r="ER34" s="3">
        <f t="shared" si="2"/>
        <v>15</v>
      </c>
      <c r="ES34" s="3">
        <f t="shared" si="2"/>
        <v>3</v>
      </c>
      <c r="ET34" s="3">
        <f t="shared" si="2"/>
        <v>2</v>
      </c>
      <c r="EU34" s="3">
        <f t="shared" si="2"/>
        <v>8</v>
      </c>
      <c r="EV34" s="3">
        <f t="shared" si="2"/>
        <v>10</v>
      </c>
      <c r="EW34" s="3">
        <f t="shared" si="2"/>
        <v>0</v>
      </c>
      <c r="EX34" s="3">
        <f t="shared" si="2"/>
        <v>12</v>
      </c>
      <c r="EY34" s="3">
        <f t="shared" si="2"/>
        <v>8</v>
      </c>
      <c r="EZ34" s="3">
        <f t="shared" si="2"/>
        <v>2</v>
      </c>
      <c r="FA34" s="3">
        <f t="shared" si="2"/>
        <v>17</v>
      </c>
      <c r="FB34" s="3">
        <f t="shared" si="2"/>
        <v>1</v>
      </c>
      <c r="FC34" s="3">
        <f t="shared" si="2"/>
        <v>1</v>
      </c>
      <c r="FD34" s="3">
        <f t="shared" si="2"/>
        <v>9</v>
      </c>
      <c r="FE34" s="3">
        <f t="shared" si="2"/>
        <v>10</v>
      </c>
      <c r="FF34" s="3">
        <f t="shared" si="2"/>
        <v>0</v>
      </c>
      <c r="FG34" s="3">
        <f t="shared" si="2"/>
        <v>10</v>
      </c>
      <c r="FH34" s="3">
        <f t="shared" si="2"/>
        <v>10</v>
      </c>
      <c r="FI34" s="3">
        <f t="shared" si="2"/>
        <v>1</v>
      </c>
      <c r="FJ34" s="3">
        <f t="shared" si="2"/>
        <v>9</v>
      </c>
      <c r="FK34" s="3">
        <f t="shared" si="2"/>
        <v>10</v>
      </c>
      <c r="FL34" s="3">
        <f t="shared" si="2"/>
        <v>2</v>
      </c>
      <c r="FM34" s="3">
        <f t="shared" si="2"/>
        <v>8</v>
      </c>
      <c r="FN34" s="3">
        <f t="shared" si="2"/>
        <v>10</v>
      </c>
      <c r="FO34" s="3">
        <f t="shared" si="2"/>
        <v>2</v>
      </c>
      <c r="FP34" s="3">
        <f t="shared" si="2"/>
        <v>8</v>
      </c>
      <c r="FQ34" s="3">
        <f t="shared" si="2"/>
        <v>10</v>
      </c>
      <c r="FR34" s="3">
        <f t="shared" si="2"/>
        <v>0</v>
      </c>
      <c r="FS34" s="3">
        <f t="shared" si="2"/>
        <v>10</v>
      </c>
      <c r="FT34" s="3">
        <f t="shared" si="2"/>
        <v>10</v>
      </c>
      <c r="FU34" s="3">
        <f t="shared" si="2"/>
        <v>2</v>
      </c>
      <c r="FV34" s="3">
        <f t="shared" si="2"/>
        <v>8</v>
      </c>
      <c r="FW34" s="3">
        <f t="shared" si="2"/>
        <v>10</v>
      </c>
      <c r="FX34" s="3">
        <f t="shared" si="2"/>
        <v>1</v>
      </c>
      <c r="FY34" s="3">
        <f t="shared" si="2"/>
        <v>9</v>
      </c>
      <c r="FZ34" s="3">
        <f t="shared" si="2"/>
        <v>10</v>
      </c>
      <c r="GA34" s="3">
        <f t="shared" si="2"/>
        <v>10</v>
      </c>
      <c r="GB34" s="3">
        <f t="shared" si="2"/>
        <v>9</v>
      </c>
      <c r="GC34" s="3">
        <f t="shared" si="2"/>
        <v>1</v>
      </c>
      <c r="GD34" s="3">
        <f t="shared" si="2"/>
        <v>0</v>
      </c>
      <c r="GE34" s="3">
        <f t="shared" si="2"/>
        <v>10</v>
      </c>
      <c r="GF34" s="3">
        <f t="shared" si="2"/>
        <v>10</v>
      </c>
      <c r="GG34" s="3">
        <f t="shared" si="2"/>
        <v>2</v>
      </c>
      <c r="GH34" s="3">
        <f t="shared" si="2"/>
        <v>8</v>
      </c>
      <c r="GI34" s="3">
        <f t="shared" si="2"/>
        <v>10</v>
      </c>
      <c r="GJ34" s="3">
        <f t="shared" si="2"/>
        <v>1</v>
      </c>
      <c r="GK34" s="3">
        <f t="shared" si="2"/>
        <v>9</v>
      </c>
      <c r="GL34" s="3">
        <f t="shared" si="2"/>
        <v>10</v>
      </c>
      <c r="GM34" s="3">
        <f t="shared" ref="GM34:IT34" si="3">SUM(GM14:GM33)</f>
        <v>2</v>
      </c>
      <c r="GN34" s="3">
        <f t="shared" si="3"/>
        <v>10</v>
      </c>
      <c r="GO34" s="3">
        <f t="shared" si="3"/>
        <v>8</v>
      </c>
      <c r="GP34" s="3">
        <f t="shared" si="3"/>
        <v>10</v>
      </c>
      <c r="GQ34" s="3">
        <f t="shared" si="3"/>
        <v>9</v>
      </c>
      <c r="GR34" s="3">
        <f t="shared" si="3"/>
        <v>1</v>
      </c>
      <c r="GS34" s="3">
        <f t="shared" si="3"/>
        <v>10</v>
      </c>
      <c r="GT34" s="3">
        <f t="shared" si="3"/>
        <v>9</v>
      </c>
      <c r="GU34" s="3">
        <f t="shared" si="3"/>
        <v>1</v>
      </c>
      <c r="GV34" s="3">
        <f t="shared" si="3"/>
        <v>10</v>
      </c>
      <c r="GW34" s="3">
        <f t="shared" si="3"/>
        <v>9</v>
      </c>
      <c r="GX34" s="3">
        <f t="shared" si="3"/>
        <v>1</v>
      </c>
      <c r="GY34" s="3">
        <f t="shared" si="3"/>
        <v>2</v>
      </c>
      <c r="GZ34" s="3">
        <f t="shared" si="3"/>
        <v>10</v>
      </c>
      <c r="HA34" s="3">
        <f t="shared" si="3"/>
        <v>8</v>
      </c>
      <c r="HB34" s="3">
        <f t="shared" si="3"/>
        <v>2</v>
      </c>
      <c r="HC34" s="3">
        <f t="shared" si="3"/>
        <v>8</v>
      </c>
      <c r="HD34" s="3">
        <f t="shared" si="3"/>
        <v>10</v>
      </c>
      <c r="HE34" s="3">
        <f t="shared" si="3"/>
        <v>2</v>
      </c>
      <c r="HF34" s="3">
        <f t="shared" si="3"/>
        <v>8</v>
      </c>
      <c r="HG34" s="3">
        <f t="shared" si="3"/>
        <v>10</v>
      </c>
      <c r="HH34" s="3">
        <f t="shared" si="3"/>
        <v>2</v>
      </c>
      <c r="HI34" s="3">
        <f t="shared" si="3"/>
        <v>8</v>
      </c>
      <c r="HJ34" s="3">
        <f t="shared" si="3"/>
        <v>10</v>
      </c>
      <c r="HK34" s="3">
        <f t="shared" si="3"/>
        <v>10</v>
      </c>
      <c r="HL34" s="3">
        <f t="shared" si="3"/>
        <v>2</v>
      </c>
      <c r="HM34" s="3">
        <f t="shared" si="3"/>
        <v>8</v>
      </c>
      <c r="HN34" s="3">
        <f t="shared" si="3"/>
        <v>0</v>
      </c>
      <c r="HO34" s="3">
        <f t="shared" si="3"/>
        <v>10</v>
      </c>
      <c r="HP34" s="3">
        <f t="shared" si="3"/>
        <v>10</v>
      </c>
      <c r="HQ34" s="3">
        <f t="shared" si="3"/>
        <v>2</v>
      </c>
      <c r="HR34" s="3">
        <f t="shared" si="3"/>
        <v>8</v>
      </c>
      <c r="HS34" s="3">
        <f t="shared" si="3"/>
        <v>10</v>
      </c>
      <c r="HT34" s="3">
        <f t="shared" si="3"/>
        <v>2</v>
      </c>
      <c r="HU34" s="3">
        <f t="shared" si="3"/>
        <v>8</v>
      </c>
      <c r="HV34" s="3">
        <f t="shared" si="3"/>
        <v>10</v>
      </c>
      <c r="HW34" s="3">
        <f t="shared" si="3"/>
        <v>10</v>
      </c>
      <c r="HX34" s="3">
        <f t="shared" si="3"/>
        <v>9</v>
      </c>
      <c r="HY34" s="3">
        <f t="shared" si="3"/>
        <v>1</v>
      </c>
      <c r="HZ34" s="3">
        <f t="shared" si="3"/>
        <v>10</v>
      </c>
      <c r="IA34" s="3">
        <f t="shared" si="3"/>
        <v>9</v>
      </c>
      <c r="IB34" s="3">
        <f t="shared" si="3"/>
        <v>1</v>
      </c>
      <c r="IC34" s="3">
        <f t="shared" si="3"/>
        <v>10</v>
      </c>
      <c r="ID34" s="3">
        <f t="shared" si="3"/>
        <v>9</v>
      </c>
      <c r="IE34" s="3">
        <f t="shared" si="3"/>
        <v>1</v>
      </c>
      <c r="IF34" s="3">
        <f t="shared" si="3"/>
        <v>10</v>
      </c>
      <c r="IG34" s="3">
        <f t="shared" si="3"/>
        <v>7</v>
      </c>
      <c r="IH34" s="3">
        <f t="shared" si="3"/>
        <v>3</v>
      </c>
      <c r="II34" s="3">
        <f t="shared" si="3"/>
        <v>10</v>
      </c>
      <c r="IJ34" s="3">
        <f t="shared" si="3"/>
        <v>9</v>
      </c>
      <c r="IK34" s="3">
        <f t="shared" si="3"/>
        <v>1</v>
      </c>
      <c r="IL34" s="3">
        <f t="shared" si="3"/>
        <v>9</v>
      </c>
      <c r="IM34" s="3">
        <f t="shared" si="3"/>
        <v>1</v>
      </c>
      <c r="IN34" s="3">
        <f t="shared" si="3"/>
        <v>10</v>
      </c>
      <c r="IO34" s="3">
        <f t="shared" si="3"/>
        <v>10</v>
      </c>
      <c r="IP34" s="3">
        <f t="shared" si="3"/>
        <v>7</v>
      </c>
      <c r="IQ34" s="3">
        <f t="shared" si="3"/>
        <v>3</v>
      </c>
      <c r="IR34" s="3">
        <f t="shared" si="3"/>
        <v>10</v>
      </c>
      <c r="IS34" s="3">
        <f t="shared" si="3"/>
        <v>7</v>
      </c>
      <c r="IT34" s="3">
        <f t="shared" si="3"/>
        <v>3</v>
      </c>
    </row>
    <row r="35" spans="1:293" ht="44.5" customHeight="1" x14ac:dyDescent="0.35">
      <c r="A35" s="78" t="s">
        <v>842</v>
      </c>
      <c r="B35" s="79"/>
      <c r="C35" s="10">
        <f>C34/25%</f>
        <v>44</v>
      </c>
      <c r="D35" s="10">
        <f t="shared" ref="D35:W35" si="4">D34/25%</f>
        <v>32</v>
      </c>
      <c r="E35" s="10">
        <f t="shared" si="4"/>
        <v>4</v>
      </c>
      <c r="F35" s="10">
        <f t="shared" si="4"/>
        <v>44</v>
      </c>
      <c r="G35" s="10">
        <f t="shared" si="4"/>
        <v>32</v>
      </c>
      <c r="H35" s="10">
        <f t="shared" si="4"/>
        <v>4</v>
      </c>
      <c r="I35" s="10">
        <f t="shared" si="4"/>
        <v>44</v>
      </c>
      <c r="J35" s="10">
        <f t="shared" si="4"/>
        <v>24</v>
      </c>
      <c r="K35" s="10">
        <f t="shared" si="4"/>
        <v>12</v>
      </c>
      <c r="L35" s="10">
        <f t="shared" si="4"/>
        <v>44</v>
      </c>
      <c r="M35" s="10">
        <f t="shared" si="4"/>
        <v>24</v>
      </c>
      <c r="N35" s="10">
        <f t="shared" si="4"/>
        <v>12</v>
      </c>
      <c r="O35" s="10">
        <f t="shared" si="4"/>
        <v>40</v>
      </c>
      <c r="P35" s="10">
        <f t="shared" si="4"/>
        <v>36</v>
      </c>
      <c r="Q35" s="10">
        <f t="shared" si="4"/>
        <v>4</v>
      </c>
      <c r="R35" s="10">
        <f t="shared" si="4"/>
        <v>40</v>
      </c>
      <c r="S35" s="10">
        <f t="shared" si="4"/>
        <v>36</v>
      </c>
      <c r="T35" s="10">
        <f t="shared" si="4"/>
        <v>4</v>
      </c>
      <c r="U35" s="10">
        <f t="shared" si="4"/>
        <v>40</v>
      </c>
      <c r="V35" s="10">
        <f t="shared" si="4"/>
        <v>36</v>
      </c>
      <c r="W35" s="10">
        <f t="shared" si="4"/>
        <v>4</v>
      </c>
      <c r="X35" s="10">
        <f t="shared" ref="X35:BJ35" si="5">X34/25%</f>
        <v>0</v>
      </c>
      <c r="Y35" s="10">
        <f t="shared" si="5"/>
        <v>40</v>
      </c>
      <c r="Z35" s="10">
        <f t="shared" si="5"/>
        <v>40</v>
      </c>
      <c r="AA35" s="10">
        <f t="shared" si="5"/>
        <v>0</v>
      </c>
      <c r="AB35" s="10">
        <f t="shared" si="5"/>
        <v>40</v>
      </c>
      <c r="AC35" s="10">
        <f t="shared" si="5"/>
        <v>40</v>
      </c>
      <c r="AD35" s="10">
        <f t="shared" si="5"/>
        <v>0</v>
      </c>
      <c r="AE35" s="10">
        <f t="shared" si="5"/>
        <v>40</v>
      </c>
      <c r="AF35" s="10">
        <f t="shared" si="5"/>
        <v>32</v>
      </c>
      <c r="AG35" s="10">
        <f t="shared" si="5"/>
        <v>32</v>
      </c>
      <c r="AH35" s="10">
        <f t="shared" si="5"/>
        <v>8</v>
      </c>
      <c r="AI35" s="10">
        <f t="shared" si="5"/>
        <v>40</v>
      </c>
      <c r="AJ35" s="10">
        <f t="shared" si="5"/>
        <v>28</v>
      </c>
      <c r="AK35" s="10">
        <f t="shared" si="5"/>
        <v>40</v>
      </c>
      <c r="AL35" s="10">
        <f t="shared" si="5"/>
        <v>12</v>
      </c>
      <c r="AM35" s="10">
        <f t="shared" si="5"/>
        <v>0</v>
      </c>
      <c r="AN35" s="10">
        <f t="shared" si="5"/>
        <v>68</v>
      </c>
      <c r="AO35" s="10">
        <f t="shared" si="5"/>
        <v>12</v>
      </c>
      <c r="AP35" s="10">
        <f t="shared" si="5"/>
        <v>0</v>
      </c>
      <c r="AQ35" s="10">
        <f t="shared" si="5"/>
        <v>76</v>
      </c>
      <c r="AR35" s="10">
        <f t="shared" si="5"/>
        <v>4</v>
      </c>
      <c r="AS35" s="10">
        <f t="shared" si="5"/>
        <v>28</v>
      </c>
      <c r="AT35" s="10">
        <f t="shared" si="5"/>
        <v>12</v>
      </c>
      <c r="AU35" s="10">
        <f t="shared" si="5"/>
        <v>40</v>
      </c>
      <c r="AV35" s="10">
        <f t="shared" si="5"/>
        <v>4</v>
      </c>
      <c r="AW35" s="10">
        <f t="shared" si="5"/>
        <v>0</v>
      </c>
      <c r="AX35" s="10">
        <f t="shared" si="5"/>
        <v>76</v>
      </c>
      <c r="AY35" s="10">
        <f t="shared" si="5"/>
        <v>0</v>
      </c>
      <c r="AZ35" s="10">
        <f t="shared" si="5"/>
        <v>4</v>
      </c>
      <c r="BA35" s="10">
        <f t="shared" si="5"/>
        <v>76</v>
      </c>
      <c r="BB35" s="10">
        <f t="shared" si="5"/>
        <v>0</v>
      </c>
      <c r="BC35" s="10">
        <f t="shared" si="5"/>
        <v>36</v>
      </c>
      <c r="BD35" s="10">
        <f t="shared" si="5"/>
        <v>44</v>
      </c>
      <c r="BE35" s="10">
        <f t="shared" si="5"/>
        <v>0</v>
      </c>
      <c r="BF35" s="10">
        <f t="shared" si="5"/>
        <v>8</v>
      </c>
      <c r="BG35" s="10">
        <f t="shared" si="5"/>
        <v>72</v>
      </c>
      <c r="BH35" s="10">
        <f t="shared" si="5"/>
        <v>0</v>
      </c>
      <c r="BI35" s="10">
        <f t="shared" si="5"/>
        <v>32</v>
      </c>
      <c r="BJ35" s="10">
        <f t="shared" si="5"/>
        <v>48</v>
      </c>
      <c r="BK35" s="10">
        <f t="shared" ref="BK35:DC35" si="6">BK34/25%</f>
        <v>0</v>
      </c>
      <c r="BL35" s="10">
        <f t="shared" si="6"/>
        <v>40</v>
      </c>
      <c r="BM35" s="10">
        <f t="shared" si="6"/>
        <v>40</v>
      </c>
      <c r="BN35" s="10">
        <f t="shared" si="6"/>
        <v>0</v>
      </c>
      <c r="BO35" s="10">
        <f t="shared" si="6"/>
        <v>40</v>
      </c>
      <c r="BP35" s="10">
        <f t="shared" si="6"/>
        <v>40</v>
      </c>
      <c r="BQ35" s="10">
        <f t="shared" si="6"/>
        <v>0</v>
      </c>
      <c r="BR35" s="10">
        <f t="shared" si="6"/>
        <v>40</v>
      </c>
      <c r="BS35" s="10">
        <f t="shared" si="6"/>
        <v>40</v>
      </c>
      <c r="BT35" s="10">
        <f t="shared" si="6"/>
        <v>0</v>
      </c>
      <c r="BU35" s="10">
        <f t="shared" si="6"/>
        <v>36</v>
      </c>
      <c r="BV35" s="10">
        <f t="shared" si="6"/>
        <v>44</v>
      </c>
      <c r="BW35" s="10">
        <f t="shared" si="6"/>
        <v>0</v>
      </c>
      <c r="BX35" s="10">
        <f t="shared" si="6"/>
        <v>40</v>
      </c>
      <c r="BY35" s="10">
        <f t="shared" si="6"/>
        <v>40</v>
      </c>
      <c r="BZ35" s="10">
        <f t="shared" si="6"/>
        <v>36</v>
      </c>
      <c r="CA35" s="10">
        <f t="shared" si="6"/>
        <v>32</v>
      </c>
      <c r="CB35" s="10">
        <f t="shared" si="6"/>
        <v>12</v>
      </c>
      <c r="CC35" s="10">
        <f t="shared" si="6"/>
        <v>0</v>
      </c>
      <c r="CD35" s="10">
        <f t="shared" si="6"/>
        <v>48</v>
      </c>
      <c r="CE35" s="10">
        <f t="shared" si="6"/>
        <v>32</v>
      </c>
      <c r="CF35" s="10">
        <f t="shared" si="6"/>
        <v>16</v>
      </c>
      <c r="CG35" s="10">
        <f t="shared" si="6"/>
        <v>24</v>
      </c>
      <c r="CH35" s="10">
        <f t="shared" si="6"/>
        <v>40</v>
      </c>
      <c r="CI35" s="10">
        <f t="shared" si="6"/>
        <v>4</v>
      </c>
      <c r="CJ35" s="10">
        <f t="shared" si="6"/>
        <v>36</v>
      </c>
      <c r="CK35" s="10">
        <f t="shared" si="6"/>
        <v>40</v>
      </c>
      <c r="CL35" s="10">
        <f t="shared" si="6"/>
        <v>36</v>
      </c>
      <c r="CM35" s="10">
        <f t="shared" si="6"/>
        <v>4</v>
      </c>
      <c r="CN35" s="10">
        <f t="shared" si="6"/>
        <v>40</v>
      </c>
      <c r="CO35" s="10">
        <f t="shared" si="6"/>
        <v>0</v>
      </c>
      <c r="CP35" s="10">
        <f t="shared" si="6"/>
        <v>40</v>
      </c>
      <c r="CQ35" s="10">
        <f t="shared" si="6"/>
        <v>40</v>
      </c>
      <c r="CR35" s="10">
        <f t="shared" si="6"/>
        <v>4</v>
      </c>
      <c r="CS35" s="10">
        <f t="shared" si="6"/>
        <v>36</v>
      </c>
      <c r="CT35" s="10">
        <f t="shared" si="6"/>
        <v>40</v>
      </c>
      <c r="CU35" s="10">
        <f t="shared" si="6"/>
        <v>8</v>
      </c>
      <c r="CV35" s="10">
        <f t="shared" si="6"/>
        <v>32</v>
      </c>
      <c r="CW35" s="10">
        <f t="shared" si="6"/>
        <v>40</v>
      </c>
      <c r="CX35" s="10">
        <f t="shared" si="6"/>
        <v>12</v>
      </c>
      <c r="CY35" s="10">
        <f t="shared" si="6"/>
        <v>24</v>
      </c>
      <c r="CZ35" s="10">
        <f t="shared" si="6"/>
        <v>44</v>
      </c>
      <c r="DA35" s="10">
        <f t="shared" si="6"/>
        <v>40</v>
      </c>
      <c r="DB35" s="10">
        <f t="shared" si="6"/>
        <v>0</v>
      </c>
      <c r="DC35" s="10">
        <f t="shared" si="6"/>
        <v>40</v>
      </c>
      <c r="DD35" s="10">
        <f t="shared" ref="DD35:DR35" si="7">DD34/25%</f>
        <v>32</v>
      </c>
      <c r="DE35" s="10">
        <f t="shared" si="7"/>
        <v>44</v>
      </c>
      <c r="DF35" s="10">
        <f t="shared" si="7"/>
        <v>4</v>
      </c>
      <c r="DG35" s="10">
        <f t="shared" si="7"/>
        <v>0</v>
      </c>
      <c r="DH35" s="10">
        <f t="shared" si="7"/>
        <v>48</v>
      </c>
      <c r="DI35" s="10">
        <f t="shared" si="7"/>
        <v>32</v>
      </c>
      <c r="DJ35" s="10">
        <f t="shared" si="7"/>
        <v>4</v>
      </c>
      <c r="DK35" s="10">
        <f t="shared" si="7"/>
        <v>36</v>
      </c>
      <c r="DL35" s="10">
        <f t="shared" si="7"/>
        <v>40</v>
      </c>
      <c r="DM35" s="10">
        <f t="shared" si="7"/>
        <v>36</v>
      </c>
      <c r="DN35" s="10">
        <f t="shared" si="7"/>
        <v>12</v>
      </c>
      <c r="DO35" s="10">
        <f t="shared" si="7"/>
        <v>32</v>
      </c>
      <c r="DP35" s="10">
        <f t="shared" si="7"/>
        <v>0</v>
      </c>
      <c r="DQ35" s="10">
        <f t="shared" si="7"/>
        <v>40</v>
      </c>
      <c r="DR35" s="10">
        <f t="shared" si="7"/>
        <v>40</v>
      </c>
      <c r="DS35" s="10">
        <f t="shared" ref="DS35:FF35" si="8">DS34/25%</f>
        <v>16</v>
      </c>
      <c r="DT35" s="10">
        <f t="shared" si="8"/>
        <v>24</v>
      </c>
      <c r="DU35" s="10">
        <f t="shared" si="8"/>
        <v>40</v>
      </c>
      <c r="DV35" s="10">
        <f t="shared" si="8"/>
        <v>4</v>
      </c>
      <c r="DW35" s="10">
        <f t="shared" si="8"/>
        <v>36</v>
      </c>
      <c r="DX35" s="10">
        <f t="shared" si="8"/>
        <v>40</v>
      </c>
      <c r="DY35" s="10">
        <f t="shared" si="8"/>
        <v>0</v>
      </c>
      <c r="DZ35" s="10">
        <f t="shared" si="8"/>
        <v>40</v>
      </c>
      <c r="EA35" s="10">
        <f t="shared" si="8"/>
        <v>40</v>
      </c>
      <c r="EB35" s="10">
        <f t="shared" si="8"/>
        <v>8</v>
      </c>
      <c r="EC35" s="10">
        <f t="shared" si="8"/>
        <v>32</v>
      </c>
      <c r="ED35" s="10">
        <f t="shared" si="8"/>
        <v>40</v>
      </c>
      <c r="EE35" s="10">
        <f t="shared" si="8"/>
        <v>8</v>
      </c>
      <c r="EF35" s="10">
        <f t="shared" si="8"/>
        <v>32</v>
      </c>
      <c r="EG35" s="10">
        <f t="shared" si="8"/>
        <v>40</v>
      </c>
      <c r="EH35" s="10">
        <f t="shared" si="8"/>
        <v>40</v>
      </c>
      <c r="EI35" s="10">
        <f t="shared" si="8"/>
        <v>28</v>
      </c>
      <c r="EJ35" s="10">
        <f t="shared" si="8"/>
        <v>12</v>
      </c>
      <c r="EK35" s="10">
        <f t="shared" si="8"/>
        <v>0</v>
      </c>
      <c r="EL35" s="10">
        <f t="shared" si="8"/>
        <v>40</v>
      </c>
      <c r="EM35" s="10">
        <f t="shared" si="8"/>
        <v>40</v>
      </c>
      <c r="EN35" s="10">
        <f t="shared" si="8"/>
        <v>0</v>
      </c>
      <c r="EO35" s="10">
        <f t="shared" si="8"/>
        <v>40</v>
      </c>
      <c r="EP35" s="10">
        <f t="shared" si="8"/>
        <v>40</v>
      </c>
      <c r="EQ35" s="10">
        <f t="shared" si="8"/>
        <v>8</v>
      </c>
      <c r="ER35" s="10">
        <f t="shared" si="8"/>
        <v>60</v>
      </c>
      <c r="ES35" s="10">
        <f t="shared" si="8"/>
        <v>12</v>
      </c>
      <c r="ET35" s="10">
        <f t="shared" si="8"/>
        <v>8</v>
      </c>
      <c r="EU35" s="10">
        <f t="shared" si="8"/>
        <v>32</v>
      </c>
      <c r="EV35" s="10">
        <f t="shared" si="8"/>
        <v>40</v>
      </c>
      <c r="EW35" s="10">
        <f t="shared" si="8"/>
        <v>0</v>
      </c>
      <c r="EX35" s="10">
        <f t="shared" si="8"/>
        <v>48</v>
      </c>
      <c r="EY35" s="10">
        <f t="shared" si="8"/>
        <v>32</v>
      </c>
      <c r="EZ35" s="10">
        <f t="shared" si="8"/>
        <v>8</v>
      </c>
      <c r="FA35" s="10">
        <f t="shared" si="8"/>
        <v>68</v>
      </c>
      <c r="FB35" s="10">
        <f t="shared" si="8"/>
        <v>4</v>
      </c>
      <c r="FC35" s="10">
        <f t="shared" si="8"/>
        <v>4</v>
      </c>
      <c r="FD35" s="10">
        <f t="shared" si="8"/>
        <v>36</v>
      </c>
      <c r="FE35" s="10">
        <f t="shared" si="8"/>
        <v>40</v>
      </c>
      <c r="FF35" s="10">
        <f t="shared" si="8"/>
        <v>0</v>
      </c>
      <c r="FG35" s="10">
        <f t="shared" ref="FG35:HR35" si="9">FG34/25%</f>
        <v>40</v>
      </c>
      <c r="FH35" s="10">
        <f t="shared" si="9"/>
        <v>40</v>
      </c>
      <c r="FI35" s="10">
        <f t="shared" si="9"/>
        <v>4</v>
      </c>
      <c r="FJ35" s="10">
        <f t="shared" si="9"/>
        <v>36</v>
      </c>
      <c r="FK35" s="10">
        <f t="shared" si="9"/>
        <v>40</v>
      </c>
      <c r="FL35" s="10">
        <f t="shared" si="9"/>
        <v>8</v>
      </c>
      <c r="FM35" s="10">
        <f t="shared" si="9"/>
        <v>32</v>
      </c>
      <c r="FN35" s="10">
        <f t="shared" si="9"/>
        <v>40</v>
      </c>
      <c r="FO35" s="10">
        <f t="shared" si="9"/>
        <v>8</v>
      </c>
      <c r="FP35" s="10">
        <f t="shared" si="9"/>
        <v>32</v>
      </c>
      <c r="FQ35" s="10">
        <f t="shared" si="9"/>
        <v>40</v>
      </c>
      <c r="FR35" s="10">
        <f t="shared" si="9"/>
        <v>0</v>
      </c>
      <c r="FS35" s="10">
        <f t="shared" si="9"/>
        <v>40</v>
      </c>
      <c r="FT35" s="10">
        <f t="shared" si="9"/>
        <v>40</v>
      </c>
      <c r="FU35" s="10">
        <f t="shared" si="9"/>
        <v>8</v>
      </c>
      <c r="FV35" s="10">
        <f t="shared" si="9"/>
        <v>32</v>
      </c>
      <c r="FW35" s="10">
        <f t="shared" si="9"/>
        <v>40</v>
      </c>
      <c r="FX35" s="10">
        <f t="shared" si="9"/>
        <v>4</v>
      </c>
      <c r="FY35" s="10">
        <f t="shared" si="9"/>
        <v>36</v>
      </c>
      <c r="FZ35" s="10">
        <f t="shared" si="9"/>
        <v>40</v>
      </c>
      <c r="GA35" s="10">
        <f t="shared" si="9"/>
        <v>40</v>
      </c>
      <c r="GB35" s="10">
        <f t="shared" si="9"/>
        <v>36</v>
      </c>
      <c r="GC35" s="10">
        <f t="shared" si="9"/>
        <v>4</v>
      </c>
      <c r="GD35" s="10">
        <f t="shared" si="9"/>
        <v>0</v>
      </c>
      <c r="GE35" s="10">
        <f t="shared" si="9"/>
        <v>40</v>
      </c>
      <c r="GF35" s="10">
        <f t="shared" si="9"/>
        <v>40</v>
      </c>
      <c r="GG35" s="10">
        <f t="shared" si="9"/>
        <v>8</v>
      </c>
      <c r="GH35" s="10">
        <f t="shared" si="9"/>
        <v>32</v>
      </c>
      <c r="GI35" s="10">
        <f t="shared" si="9"/>
        <v>40</v>
      </c>
      <c r="GJ35" s="10">
        <f t="shared" si="9"/>
        <v>4</v>
      </c>
      <c r="GK35" s="10">
        <f t="shared" si="9"/>
        <v>36</v>
      </c>
      <c r="GL35" s="10">
        <f t="shared" si="9"/>
        <v>40</v>
      </c>
      <c r="GM35" s="10">
        <f t="shared" si="9"/>
        <v>8</v>
      </c>
      <c r="GN35" s="10">
        <f t="shared" si="9"/>
        <v>40</v>
      </c>
      <c r="GO35" s="10">
        <f t="shared" si="9"/>
        <v>32</v>
      </c>
      <c r="GP35" s="10">
        <f t="shared" si="9"/>
        <v>40</v>
      </c>
      <c r="GQ35" s="10">
        <f t="shared" si="9"/>
        <v>36</v>
      </c>
      <c r="GR35" s="10">
        <f t="shared" si="9"/>
        <v>4</v>
      </c>
      <c r="GS35" s="10">
        <f t="shared" si="9"/>
        <v>40</v>
      </c>
      <c r="GT35" s="10">
        <f t="shared" si="9"/>
        <v>36</v>
      </c>
      <c r="GU35" s="10">
        <f t="shared" si="9"/>
        <v>4</v>
      </c>
      <c r="GV35" s="10">
        <f t="shared" si="9"/>
        <v>40</v>
      </c>
      <c r="GW35" s="10">
        <f t="shared" si="9"/>
        <v>36</v>
      </c>
      <c r="GX35" s="10">
        <f t="shared" si="9"/>
        <v>4</v>
      </c>
      <c r="GY35" s="10">
        <f t="shared" si="9"/>
        <v>8</v>
      </c>
      <c r="GZ35" s="10">
        <f t="shared" si="9"/>
        <v>40</v>
      </c>
      <c r="HA35" s="10">
        <f t="shared" si="9"/>
        <v>32</v>
      </c>
      <c r="HB35" s="10">
        <f t="shared" si="9"/>
        <v>8</v>
      </c>
      <c r="HC35" s="10">
        <f t="shared" si="9"/>
        <v>32</v>
      </c>
      <c r="HD35" s="10">
        <f t="shared" si="9"/>
        <v>40</v>
      </c>
      <c r="HE35" s="10">
        <f t="shared" si="9"/>
        <v>8</v>
      </c>
      <c r="HF35" s="10">
        <f t="shared" si="9"/>
        <v>32</v>
      </c>
      <c r="HG35" s="10">
        <f t="shared" si="9"/>
        <v>40</v>
      </c>
      <c r="HH35" s="10">
        <f t="shared" si="9"/>
        <v>8</v>
      </c>
      <c r="HI35" s="10">
        <f t="shared" si="9"/>
        <v>32</v>
      </c>
      <c r="HJ35" s="10">
        <f t="shared" si="9"/>
        <v>40</v>
      </c>
      <c r="HK35" s="10">
        <f t="shared" si="9"/>
        <v>40</v>
      </c>
      <c r="HL35" s="10">
        <f t="shared" si="9"/>
        <v>8</v>
      </c>
      <c r="HM35" s="10">
        <f t="shared" si="9"/>
        <v>32</v>
      </c>
      <c r="HN35" s="10">
        <f t="shared" si="9"/>
        <v>0</v>
      </c>
      <c r="HO35" s="10">
        <f t="shared" si="9"/>
        <v>40</v>
      </c>
      <c r="HP35" s="10">
        <f t="shared" si="9"/>
        <v>40</v>
      </c>
      <c r="HQ35" s="10">
        <f t="shared" si="9"/>
        <v>8</v>
      </c>
      <c r="HR35" s="10">
        <f t="shared" si="9"/>
        <v>32</v>
      </c>
      <c r="HS35" s="10">
        <f t="shared" ref="HS35:HY35" si="10">HS34/25%</f>
        <v>40</v>
      </c>
      <c r="HT35" s="10">
        <f t="shared" si="10"/>
        <v>8</v>
      </c>
      <c r="HU35" s="10">
        <f t="shared" si="10"/>
        <v>32</v>
      </c>
      <c r="HV35" s="10">
        <f t="shared" si="10"/>
        <v>40</v>
      </c>
      <c r="HW35" s="10">
        <f t="shared" si="10"/>
        <v>40</v>
      </c>
      <c r="HX35" s="10">
        <f t="shared" si="10"/>
        <v>36</v>
      </c>
      <c r="HY35" s="10">
        <f t="shared" si="10"/>
        <v>4</v>
      </c>
      <c r="HZ35" s="10">
        <f t="shared" ref="HZ35:IT35" si="11">HZ34/25%</f>
        <v>40</v>
      </c>
      <c r="IA35" s="10">
        <f t="shared" si="11"/>
        <v>36</v>
      </c>
      <c r="IB35" s="10">
        <f t="shared" si="11"/>
        <v>4</v>
      </c>
      <c r="IC35" s="10">
        <f t="shared" si="11"/>
        <v>40</v>
      </c>
      <c r="ID35" s="10">
        <f t="shared" si="11"/>
        <v>36</v>
      </c>
      <c r="IE35" s="10">
        <f t="shared" si="11"/>
        <v>4</v>
      </c>
      <c r="IF35" s="10">
        <f t="shared" si="11"/>
        <v>40</v>
      </c>
      <c r="IG35" s="10">
        <f t="shared" si="11"/>
        <v>28</v>
      </c>
      <c r="IH35" s="10">
        <f t="shared" si="11"/>
        <v>12</v>
      </c>
      <c r="II35" s="10">
        <f t="shared" si="11"/>
        <v>40</v>
      </c>
      <c r="IJ35" s="10">
        <f t="shared" si="11"/>
        <v>36</v>
      </c>
      <c r="IK35" s="10">
        <f t="shared" si="11"/>
        <v>4</v>
      </c>
      <c r="IL35" s="10">
        <f t="shared" si="11"/>
        <v>36</v>
      </c>
      <c r="IM35" s="10">
        <f t="shared" si="11"/>
        <v>4</v>
      </c>
      <c r="IN35" s="10">
        <f t="shared" si="11"/>
        <v>40</v>
      </c>
      <c r="IO35" s="10">
        <f t="shared" si="11"/>
        <v>40</v>
      </c>
      <c r="IP35" s="10">
        <f t="shared" si="11"/>
        <v>28</v>
      </c>
      <c r="IQ35" s="10">
        <f t="shared" si="11"/>
        <v>12</v>
      </c>
      <c r="IR35" s="10">
        <f t="shared" si="11"/>
        <v>40</v>
      </c>
      <c r="IS35" s="10">
        <f t="shared" si="11"/>
        <v>28</v>
      </c>
      <c r="IT35" s="10">
        <f t="shared" si="11"/>
        <v>12</v>
      </c>
    </row>
    <row r="37" spans="1:293" x14ac:dyDescent="0.3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93" x14ac:dyDescent="0.35">
      <c r="B38" s="28" t="s">
        <v>812</v>
      </c>
      <c r="C38" s="24" t="s">
        <v>806</v>
      </c>
      <c r="D38" s="36">
        <f>E38/100*25</f>
        <v>10.571428571428571</v>
      </c>
      <c r="E38" s="33">
        <f>(C35+F35+I35+L35+O35+R35+U35)/7</f>
        <v>42.285714285714285</v>
      </c>
      <c r="F38" s="31"/>
      <c r="G38" s="31"/>
      <c r="H38" s="31"/>
      <c r="I38" s="31"/>
      <c r="J38" s="31"/>
      <c r="K38" s="31"/>
      <c r="L38" s="31"/>
      <c r="M38" s="31"/>
    </row>
    <row r="39" spans="1:293" x14ac:dyDescent="0.35">
      <c r="B39" s="28" t="s">
        <v>813</v>
      </c>
      <c r="C39" s="24" t="s">
        <v>806</v>
      </c>
      <c r="D39" s="36">
        <f>E39/100*25</f>
        <v>7.8571428571428568</v>
      </c>
      <c r="E39" s="33">
        <f>(D35+G35+J35+M35+P35+S35+V35)/7</f>
        <v>31.428571428571427</v>
      </c>
      <c r="F39" s="31"/>
      <c r="G39" s="31"/>
      <c r="H39" s="31"/>
      <c r="I39" s="31"/>
      <c r="J39" s="31"/>
      <c r="K39" s="31"/>
      <c r="L39" s="31"/>
      <c r="M39" s="31"/>
    </row>
    <row r="40" spans="1:293" x14ac:dyDescent="0.35">
      <c r="B40" s="28" t="s">
        <v>814</v>
      </c>
      <c r="C40" s="24" t="s">
        <v>806</v>
      </c>
      <c r="D40" s="36">
        <f>E40/100*25</f>
        <v>1.5714285714285716</v>
      </c>
      <c r="E40" s="33">
        <f>(E35+H35+K35+N35+Q35+T35+W35)/7</f>
        <v>6.2857142857142856</v>
      </c>
      <c r="F40" s="31"/>
      <c r="G40" s="31"/>
      <c r="H40" s="31"/>
      <c r="I40" s="31"/>
      <c r="J40" s="31"/>
      <c r="K40" s="31"/>
      <c r="L40" s="31"/>
      <c r="M40" s="31"/>
    </row>
    <row r="41" spans="1:293" x14ac:dyDescent="0.35">
      <c r="B41" s="28"/>
      <c r="C41" s="57"/>
      <c r="D41" s="56">
        <f>SUM(D38:D40)</f>
        <v>20</v>
      </c>
      <c r="E41" s="56">
        <f>SUM(E38:E40)</f>
        <v>80</v>
      </c>
      <c r="F41" s="31"/>
      <c r="G41" s="31"/>
      <c r="H41" s="31"/>
      <c r="I41" s="31"/>
      <c r="J41" s="31"/>
      <c r="K41" s="31"/>
      <c r="L41" s="31"/>
      <c r="M41" s="31"/>
    </row>
    <row r="42" spans="1:293" ht="15" customHeight="1" x14ac:dyDescent="0.35">
      <c r="B42" s="28"/>
      <c r="C42" s="24"/>
      <c r="D42" s="105" t="s">
        <v>56</v>
      </c>
      <c r="E42" s="106"/>
      <c r="F42" s="66" t="s">
        <v>3</v>
      </c>
      <c r="G42" s="67"/>
      <c r="H42" s="68" t="s">
        <v>715</v>
      </c>
      <c r="I42" s="69"/>
      <c r="J42" s="68" t="s">
        <v>331</v>
      </c>
      <c r="K42" s="69"/>
      <c r="L42" s="31"/>
      <c r="M42" s="31"/>
    </row>
    <row r="43" spans="1:293" x14ac:dyDescent="0.35">
      <c r="B43" s="28" t="s">
        <v>812</v>
      </c>
      <c r="C43" s="24" t="s">
        <v>807</v>
      </c>
      <c r="D43" s="36">
        <f>E43/100*25</f>
        <v>2.1428571428571428</v>
      </c>
      <c r="E43" s="33">
        <f>(X35+AA35+AD35+AG35+AJ35+AM35+AP35)/7</f>
        <v>8.5714285714285712</v>
      </c>
      <c r="F43" s="24">
        <f>G43/100*25</f>
        <v>1.1428571428571428</v>
      </c>
      <c r="G43" s="33">
        <f>(AS35+AV35+AY35+BB35+BE35+BH35+BK35)/7</f>
        <v>4.5714285714285712</v>
      </c>
      <c r="H43" s="24">
        <f>I43/100*25</f>
        <v>1.8571428571428572</v>
      </c>
      <c r="I43" s="33">
        <f>(BN35+BQ35+BT35+BW35+BZ35+CC35+CF35)/7</f>
        <v>7.4285714285714288</v>
      </c>
      <c r="J43" s="24">
        <f>K43/100*25</f>
        <v>3.7142857142857144</v>
      </c>
      <c r="K43" s="33">
        <f>(CI35+CL35+CO35+CR35+CU35+CX35+DA35)/7</f>
        <v>14.857142857142858</v>
      </c>
      <c r="L43" s="31"/>
      <c r="M43" s="31"/>
    </row>
    <row r="44" spans="1:293" x14ac:dyDescent="0.35">
      <c r="B44" s="28" t="s">
        <v>813</v>
      </c>
      <c r="C44" s="24" t="s">
        <v>807</v>
      </c>
      <c r="D44" s="36">
        <f>E44/100*25</f>
        <v>11.142857142857142</v>
      </c>
      <c r="E44" s="33">
        <f>(Y35+AB35+AE35+AH35+AK35+AN35+AQ35)/7</f>
        <v>44.571428571428569</v>
      </c>
      <c r="F44" s="24">
        <f>G44/100*25</f>
        <v>4.7142857142857144</v>
      </c>
      <c r="G44" s="33">
        <f>(AT35+AW35+AZ35+BC35+BF35+BI35+BL35)/7</f>
        <v>18.857142857142858</v>
      </c>
      <c r="H44" s="24">
        <f>I44/100*25</f>
        <v>9.2857142857142865</v>
      </c>
      <c r="I44" s="33">
        <f>(BO35+BR35+BU35+BX35+CA35+CD35+CG35)/7</f>
        <v>37.142857142857146</v>
      </c>
      <c r="J44" s="24">
        <f>K44/100*25</f>
        <v>6.1428571428571432</v>
      </c>
      <c r="K44" s="33">
        <f>(CJ35+CM35+CP35+CS35+CV35+CY35+DB35)/7</f>
        <v>24.571428571428573</v>
      </c>
      <c r="L44" s="31"/>
      <c r="M44" s="31"/>
    </row>
    <row r="45" spans="1:293" x14ac:dyDescent="0.35">
      <c r="B45" s="28" t="s">
        <v>814</v>
      </c>
      <c r="C45" s="24" t="s">
        <v>807</v>
      </c>
      <c r="D45" s="36">
        <f>E45/100*25</f>
        <v>6.4285714285714297</v>
      </c>
      <c r="E45" s="33">
        <f>(Z35+AC35+AF35+AI35+AL35+AO35+AR35)/7</f>
        <v>25.714285714285715</v>
      </c>
      <c r="F45" s="24">
        <f>G45/100*25</f>
        <v>14.142857142857142</v>
      </c>
      <c r="G45" s="33">
        <f>(AU35+AX35+BA35+BD35+BG35+BJ35+BM35)/7</f>
        <v>56.571428571428569</v>
      </c>
      <c r="H45" s="24">
        <f>I45/100*25</f>
        <v>8.8571428571428577</v>
      </c>
      <c r="I45" s="33">
        <f>(BP35+BS35+BV35+BY35+CB35+CE35+CH35)/7</f>
        <v>35.428571428571431</v>
      </c>
      <c r="J45" s="24">
        <f>K45/100*25</f>
        <v>10.142857142857142</v>
      </c>
      <c r="K45" s="33">
        <f>(CK35+CN35+CQ35+CT35+CW35+CZ35+DC35)/7</f>
        <v>40.571428571428569</v>
      </c>
      <c r="L45" s="31"/>
      <c r="M45" s="31"/>
    </row>
    <row r="46" spans="1:293" x14ac:dyDescent="0.35">
      <c r="B46" s="28"/>
      <c r="C46" s="24"/>
      <c r="D46" s="35">
        <f t="shared" ref="D46:I46" si="12">SUM(D43:D45)</f>
        <v>19.714285714285715</v>
      </c>
      <c r="E46" s="35">
        <f t="shared" si="12"/>
        <v>78.857142857142861</v>
      </c>
      <c r="F46" s="34">
        <f t="shared" si="12"/>
        <v>20</v>
      </c>
      <c r="G46" s="34">
        <f t="shared" si="12"/>
        <v>80</v>
      </c>
      <c r="H46" s="34">
        <f t="shared" si="12"/>
        <v>20</v>
      </c>
      <c r="I46" s="34">
        <f t="shared" si="12"/>
        <v>80</v>
      </c>
      <c r="J46" s="34">
        <f>SUM(J43:J45)</f>
        <v>20</v>
      </c>
      <c r="K46" s="34">
        <f>SUM(K43:K45)</f>
        <v>80</v>
      </c>
      <c r="L46" s="31"/>
      <c r="M46" s="31"/>
    </row>
    <row r="47" spans="1:293" x14ac:dyDescent="0.35">
      <c r="B47" s="28" t="s">
        <v>812</v>
      </c>
      <c r="C47" s="24" t="s">
        <v>808</v>
      </c>
      <c r="D47" s="36">
        <f>E47/100*25</f>
        <v>3.2857142857142856</v>
      </c>
      <c r="E47" s="33">
        <f>(DD35+DG35+DJ35+DM35+DP35+DS35+DV35)/7</f>
        <v>13.142857142857142</v>
      </c>
      <c r="F47" s="31"/>
      <c r="G47" s="31"/>
      <c r="H47" s="31"/>
      <c r="I47" s="31"/>
      <c r="J47" s="31"/>
      <c r="K47" s="31"/>
      <c r="L47" s="31"/>
      <c r="M47" s="31"/>
    </row>
    <row r="48" spans="1:293" x14ac:dyDescent="0.35">
      <c r="B48" s="28" t="s">
        <v>813</v>
      </c>
      <c r="C48" s="24" t="s">
        <v>808</v>
      </c>
      <c r="D48" s="36">
        <f>E48/100*25</f>
        <v>8.5714285714285712</v>
      </c>
      <c r="E48" s="33">
        <f>(DE35+DH35+DK35+DN35+DQ35+DT35+DW35)/7</f>
        <v>34.285714285714285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5">
      <c r="B49" s="28" t="s">
        <v>814</v>
      </c>
      <c r="C49" s="24" t="s">
        <v>808</v>
      </c>
      <c r="D49" s="36">
        <f>E49/100*25</f>
        <v>8.1428571428571423</v>
      </c>
      <c r="E49" s="33">
        <f>(DF35+DI35+DL35+DO35+DR35+DU35+DX35)/7</f>
        <v>32.571428571428569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5">
      <c r="B50" s="28"/>
      <c r="C50" s="57"/>
      <c r="D50" s="56">
        <f>SUM(D47:D49)</f>
        <v>20</v>
      </c>
      <c r="E50" s="56">
        <f>SUM(E47:E49)</f>
        <v>80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5">
      <c r="B51" s="28"/>
      <c r="C51" s="24"/>
      <c r="D51" s="107" t="s">
        <v>159</v>
      </c>
      <c r="E51" s="107"/>
      <c r="F51" s="63" t="s">
        <v>116</v>
      </c>
      <c r="G51" s="64"/>
      <c r="H51" s="68" t="s">
        <v>174</v>
      </c>
      <c r="I51" s="69"/>
      <c r="J51" s="98" t="s">
        <v>186</v>
      </c>
      <c r="K51" s="98"/>
      <c r="L51" s="98" t="s">
        <v>117</v>
      </c>
      <c r="M51" s="98"/>
    </row>
    <row r="52" spans="2:13" x14ac:dyDescent="0.35">
      <c r="B52" s="28" t="s">
        <v>812</v>
      </c>
      <c r="C52" s="24" t="s">
        <v>809</v>
      </c>
      <c r="D52" s="36">
        <f>E52/100*25</f>
        <v>2.2857142857142856</v>
      </c>
      <c r="E52" s="33">
        <f>(DY35+EB35+EE35+EH35+EK35+EN35+EQ35)/7</f>
        <v>9.1428571428571423</v>
      </c>
      <c r="F52" s="24">
        <f>G52/100*25</f>
        <v>1.1428571428571428</v>
      </c>
      <c r="G52" s="33">
        <f>(ET35+EW35+EZ35+FC35+FF35+FI35+FL35)/7</f>
        <v>4.5714285714285712</v>
      </c>
      <c r="H52" s="24">
        <f>I52/100*25</f>
        <v>2.4285714285714284</v>
      </c>
      <c r="I52" s="33">
        <f>(FO35+FR35+FU35+FX35+GA35+GD35+GG35)/7</f>
        <v>9.7142857142857135</v>
      </c>
      <c r="J52" s="24">
        <f>K52/100*25</f>
        <v>5.2857142857142856</v>
      </c>
      <c r="K52" s="33">
        <f>(GJ35+GM35+GP35+GS35+GV35+GY35+HB35)/7</f>
        <v>21.142857142857142</v>
      </c>
      <c r="L52" s="24">
        <f>M52/100*25</f>
        <v>4</v>
      </c>
      <c r="M52" s="33">
        <f>(HE35+HH35+HK35+HN35+HQ35+HT35+HW35)/7</f>
        <v>16</v>
      </c>
    </row>
    <row r="53" spans="2:13" x14ac:dyDescent="0.35">
      <c r="B53" s="28" t="s">
        <v>813</v>
      </c>
      <c r="C53" s="24" t="s">
        <v>809</v>
      </c>
      <c r="D53" s="36">
        <f>E53/100*25</f>
        <v>9.7142857142857135</v>
      </c>
      <c r="E53" s="33">
        <f>(DZ35+EC35+EF35+EI35+EL35+EO35+ER35)/7</f>
        <v>38.857142857142854</v>
      </c>
      <c r="F53" s="24">
        <f>G53/100*25</f>
        <v>10.428571428571429</v>
      </c>
      <c r="G53" s="33">
        <f>(EU35+EX35+FA35+FD35+FG35+FJ35+FM35)/7</f>
        <v>41.714285714285715</v>
      </c>
      <c r="H53" s="24">
        <f>I53/100*25</f>
        <v>8.8571428571428577</v>
      </c>
      <c r="I53" s="33">
        <f>(FP35+FS35+FV35+FY35+GB35+GE35+GH35)/7</f>
        <v>35.428571428571431</v>
      </c>
      <c r="J53" s="24">
        <f>K53/100*25</f>
        <v>9.1428571428571423</v>
      </c>
      <c r="K53" s="33">
        <f>(GK35+GN35+GQ35+GT35+GW35+GZ35+HC35)/7</f>
        <v>36.571428571428569</v>
      </c>
      <c r="L53" s="24">
        <f>M53/100*25</f>
        <v>7.5714285714285703</v>
      </c>
      <c r="M53" s="33">
        <f>(HF35+HI35+HL35+HO35+HR35+HU35+HX35)/7</f>
        <v>30.285714285714285</v>
      </c>
    </row>
    <row r="54" spans="2:13" x14ac:dyDescent="0.35">
      <c r="B54" s="28" t="s">
        <v>814</v>
      </c>
      <c r="C54" s="24" t="s">
        <v>809</v>
      </c>
      <c r="D54" s="36">
        <f>E54/100*25</f>
        <v>8</v>
      </c>
      <c r="E54" s="33">
        <f>(EA35+ED35+EG35+EJ35+EM35+EP35+ES35)/7</f>
        <v>32</v>
      </c>
      <c r="F54" s="24">
        <f>G54/100*25</f>
        <v>8.4285714285714288</v>
      </c>
      <c r="G54" s="33">
        <f>(EV35+EY35+FB35+FE35+FH35+FK35+FN35)/7</f>
        <v>33.714285714285715</v>
      </c>
      <c r="H54" s="24">
        <f>I54/100*25</f>
        <v>8.7142857142857135</v>
      </c>
      <c r="I54" s="33">
        <f>(FQ35+FT35+FW35+FZ35+GC35+GF35+GI35)/7</f>
        <v>34.857142857142854</v>
      </c>
      <c r="J54" s="24">
        <f>K54/100*25</f>
        <v>5.5714285714285712</v>
      </c>
      <c r="K54" s="33">
        <f>(GL35+GO35+GR35+GU35+GX35+HA35+HD35)/7</f>
        <v>22.285714285714285</v>
      </c>
      <c r="L54" s="24">
        <f>M54/100*25</f>
        <v>8.4285714285714288</v>
      </c>
      <c r="M54" s="33">
        <f>(HG35+HJ35+HM35+HP35+HS35+HV35+HY35)/7</f>
        <v>33.714285714285715</v>
      </c>
    </row>
    <row r="55" spans="2:13" x14ac:dyDescent="0.35">
      <c r="B55" s="28"/>
      <c r="C55" s="24"/>
      <c r="D55" s="35">
        <f t="shared" ref="D55:K55" si="13">SUM(D52:D54)</f>
        <v>20</v>
      </c>
      <c r="E55" s="35">
        <f t="shared" si="13"/>
        <v>80</v>
      </c>
      <c r="F55" s="34">
        <f t="shared" si="13"/>
        <v>20</v>
      </c>
      <c r="G55" s="34">
        <f t="shared" si="13"/>
        <v>80</v>
      </c>
      <c r="H55" s="34">
        <f t="shared" si="13"/>
        <v>20</v>
      </c>
      <c r="I55" s="34">
        <f t="shared" si="13"/>
        <v>80</v>
      </c>
      <c r="J55" s="34">
        <f t="shared" si="13"/>
        <v>20</v>
      </c>
      <c r="K55" s="34">
        <f t="shared" si="13"/>
        <v>80</v>
      </c>
      <c r="L55" s="34">
        <f>SUM(L52:L54)</f>
        <v>20</v>
      </c>
      <c r="M55" s="34">
        <f>SUM(M52:M54)</f>
        <v>80</v>
      </c>
    </row>
    <row r="56" spans="2:13" x14ac:dyDescent="0.35">
      <c r="B56" s="28" t="s">
        <v>812</v>
      </c>
      <c r="C56" s="24" t="s">
        <v>810</v>
      </c>
      <c r="D56" s="36">
        <f>E56/100*25</f>
        <v>9.8571428571428577</v>
      </c>
      <c r="E56" s="33">
        <f>(HZ35+IC35+IF35+II35+IL35+IO35+IR35)/7</f>
        <v>39.428571428571431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5">
      <c r="B57" s="28" t="s">
        <v>813</v>
      </c>
      <c r="C57" s="24" t="s">
        <v>810</v>
      </c>
      <c r="D57" s="36">
        <f>E57/100*25</f>
        <v>7.0000000000000009</v>
      </c>
      <c r="E57" s="33">
        <f>(IA35+ID35+IG35+IJ35+IM35+IP35+IS35)/7</f>
        <v>28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5">
      <c r="B58" s="28" t="s">
        <v>814</v>
      </c>
      <c r="C58" s="24" t="s">
        <v>810</v>
      </c>
      <c r="D58" s="36">
        <f>E58/100*25</f>
        <v>3.1428571428571432</v>
      </c>
      <c r="E58" s="33">
        <f>(IB35+IE35+IH35+IK35+IN35+IQ35+IT35)/7</f>
        <v>12.571428571428571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5">
      <c r="B59" s="28"/>
      <c r="C59" s="28"/>
      <c r="D59" s="35">
        <f>SUM(D56:D58)</f>
        <v>20</v>
      </c>
      <c r="E59" s="35">
        <f>SUM(E56:E58)</f>
        <v>80</v>
      </c>
      <c r="F59" s="31"/>
      <c r="G59" s="31"/>
      <c r="H59" s="31"/>
      <c r="I59" s="31"/>
      <c r="J59" s="31"/>
      <c r="K59" s="31"/>
      <c r="L59" s="31"/>
      <c r="M59" s="31"/>
    </row>
  </sheetData>
  <autoFilter ref="A1:A59" xr:uid="{E0F32B74-47B2-494B-A692-B79F2BE432A9}"/>
  <mergeCells count="199">
    <mergeCell ref="L51:M51"/>
    <mergeCell ref="D42:E42"/>
    <mergeCell ref="F42:G42"/>
    <mergeCell ref="H42:I42"/>
    <mergeCell ref="D51:E51"/>
    <mergeCell ref="F51:G51"/>
    <mergeCell ref="H51:I51"/>
    <mergeCell ref="IR2:IS2"/>
    <mergeCell ref="J42:K42"/>
    <mergeCell ref="J51:K51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4:B34"/>
    <mergeCell ref="A35:B35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A4" workbookViewId="0">
      <pane xSplit="1" ySplit="5" topLeftCell="B17" activePane="bottomRight" state="frozen"/>
      <selection activeCell="A4" sqref="A4"/>
      <selection pane="topRight" activeCell="B4" sqref="B4"/>
      <selection pane="bottomLeft" activeCell="A9" sqref="A9"/>
      <selection pane="bottomRight" activeCell="B9" sqref="B9:B28"/>
    </sheetView>
  </sheetViews>
  <sheetFormatPr defaultRowHeight="14.5" x14ac:dyDescent="0.35"/>
  <cols>
    <col min="2" max="2" width="29.1796875" customWidth="1"/>
  </cols>
  <sheetData>
    <row r="1" spans="1:254" ht="15.5" x14ac:dyDescent="0.35">
      <c r="A1" s="6" t="s">
        <v>154</v>
      </c>
      <c r="B1" s="111" t="s">
        <v>1382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5" x14ac:dyDescent="0.35">
      <c r="A2" s="8" t="s">
        <v>1383</v>
      </c>
      <c r="B2" s="7" t="s">
        <v>1407</v>
      </c>
      <c r="C2" s="7"/>
      <c r="D2" s="7"/>
      <c r="E2" s="7"/>
      <c r="F2" s="7"/>
      <c r="G2" s="7"/>
      <c r="H2" s="7"/>
      <c r="I2" s="7"/>
      <c r="J2" s="15"/>
      <c r="K2" s="15" t="s">
        <v>1405</v>
      </c>
      <c r="L2" s="16"/>
      <c r="M2" s="7"/>
      <c r="N2" s="7"/>
      <c r="O2" s="7"/>
      <c r="P2" s="7" t="s">
        <v>1406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1380</v>
      </c>
      <c r="IS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5">
      <c r="A4" s="118" t="s">
        <v>0</v>
      </c>
      <c r="B4" s="118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2" t="s">
        <v>2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2" t="s">
        <v>115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54" ht="15.75" customHeight="1" x14ac:dyDescent="0.35">
      <c r="A5" s="119"/>
      <c r="B5" s="119"/>
      <c r="C5" s="108" t="s">
        <v>58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10"/>
      <c r="X5" s="108" t="s">
        <v>56</v>
      </c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10"/>
      <c r="AS5" s="108" t="s">
        <v>3</v>
      </c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10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108" t="s">
        <v>332</v>
      </c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10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112" t="s">
        <v>117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4"/>
      <c r="HZ5" s="115" t="s">
        <v>139</v>
      </c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  <c r="IQ5" s="116"/>
      <c r="IR5" s="116"/>
      <c r="IS5" s="116"/>
      <c r="IT5" s="117"/>
    </row>
    <row r="6" spans="1:254" ht="15.5" x14ac:dyDescent="0.35">
      <c r="A6" s="119"/>
      <c r="B6" s="119"/>
      <c r="C6" s="75" t="s">
        <v>631</v>
      </c>
      <c r="D6" s="75" t="s">
        <v>5</v>
      </c>
      <c r="E6" s="75" t="s">
        <v>6</v>
      </c>
      <c r="F6" s="75" t="s">
        <v>632</v>
      </c>
      <c r="G6" s="75" t="s">
        <v>7</v>
      </c>
      <c r="H6" s="75" t="s">
        <v>8</v>
      </c>
      <c r="I6" s="75" t="s">
        <v>633</v>
      </c>
      <c r="J6" s="75" t="s">
        <v>9</v>
      </c>
      <c r="K6" s="75" t="s">
        <v>10</v>
      </c>
      <c r="L6" s="75" t="s">
        <v>705</v>
      </c>
      <c r="M6" s="75" t="s">
        <v>9</v>
      </c>
      <c r="N6" s="75" t="s">
        <v>10</v>
      </c>
      <c r="O6" s="75" t="s">
        <v>634</v>
      </c>
      <c r="P6" s="75" t="s">
        <v>11</v>
      </c>
      <c r="Q6" s="75" t="s">
        <v>4</v>
      </c>
      <c r="R6" s="75" t="s">
        <v>635</v>
      </c>
      <c r="S6" s="75" t="s">
        <v>6</v>
      </c>
      <c r="T6" s="75" t="s">
        <v>12</v>
      </c>
      <c r="U6" s="75" t="s">
        <v>636</v>
      </c>
      <c r="V6" s="75" t="s">
        <v>6</v>
      </c>
      <c r="W6" s="75" t="s">
        <v>12</v>
      </c>
      <c r="X6" s="75" t="s">
        <v>637</v>
      </c>
      <c r="Y6" s="75"/>
      <c r="Z6" s="75"/>
      <c r="AA6" s="75" t="s">
        <v>638</v>
      </c>
      <c r="AB6" s="75"/>
      <c r="AC6" s="75"/>
      <c r="AD6" s="75" t="s">
        <v>639</v>
      </c>
      <c r="AE6" s="75"/>
      <c r="AF6" s="75"/>
      <c r="AG6" s="75" t="s">
        <v>706</v>
      </c>
      <c r="AH6" s="75"/>
      <c r="AI6" s="75"/>
      <c r="AJ6" s="75" t="s">
        <v>640</v>
      </c>
      <c r="AK6" s="75"/>
      <c r="AL6" s="75"/>
      <c r="AM6" s="75" t="s">
        <v>641</v>
      </c>
      <c r="AN6" s="75"/>
      <c r="AO6" s="75"/>
      <c r="AP6" s="73" t="s">
        <v>642</v>
      </c>
      <c r="AQ6" s="73"/>
      <c r="AR6" s="73"/>
      <c r="AS6" s="75" t="s">
        <v>643</v>
      </c>
      <c r="AT6" s="75"/>
      <c r="AU6" s="75"/>
      <c r="AV6" s="75" t="s">
        <v>644</v>
      </c>
      <c r="AW6" s="75"/>
      <c r="AX6" s="75"/>
      <c r="AY6" s="75" t="s">
        <v>645</v>
      </c>
      <c r="AZ6" s="75"/>
      <c r="BA6" s="75"/>
      <c r="BB6" s="75" t="s">
        <v>646</v>
      </c>
      <c r="BC6" s="75"/>
      <c r="BD6" s="75"/>
      <c r="BE6" s="75" t="s">
        <v>647</v>
      </c>
      <c r="BF6" s="75"/>
      <c r="BG6" s="75"/>
      <c r="BH6" s="73" t="s">
        <v>648</v>
      </c>
      <c r="BI6" s="73"/>
      <c r="BJ6" s="73"/>
      <c r="BK6" s="73" t="s">
        <v>707</v>
      </c>
      <c r="BL6" s="73"/>
      <c r="BM6" s="73"/>
      <c r="BN6" s="75" t="s">
        <v>649</v>
      </c>
      <c r="BO6" s="75"/>
      <c r="BP6" s="75"/>
      <c r="BQ6" s="75" t="s">
        <v>650</v>
      </c>
      <c r="BR6" s="75"/>
      <c r="BS6" s="75"/>
      <c r="BT6" s="73" t="s">
        <v>651</v>
      </c>
      <c r="BU6" s="73"/>
      <c r="BV6" s="73"/>
      <c r="BW6" s="75" t="s">
        <v>652</v>
      </c>
      <c r="BX6" s="75"/>
      <c r="BY6" s="75"/>
      <c r="BZ6" s="75" t="s">
        <v>653</v>
      </c>
      <c r="CA6" s="75"/>
      <c r="CB6" s="75"/>
      <c r="CC6" s="75" t="s">
        <v>654</v>
      </c>
      <c r="CD6" s="75"/>
      <c r="CE6" s="75"/>
      <c r="CF6" s="75" t="s">
        <v>655</v>
      </c>
      <c r="CG6" s="75"/>
      <c r="CH6" s="75"/>
      <c r="CI6" s="75" t="s">
        <v>656</v>
      </c>
      <c r="CJ6" s="75"/>
      <c r="CK6" s="75"/>
      <c r="CL6" s="75" t="s">
        <v>657</v>
      </c>
      <c r="CM6" s="75"/>
      <c r="CN6" s="75"/>
      <c r="CO6" s="75" t="s">
        <v>708</v>
      </c>
      <c r="CP6" s="75"/>
      <c r="CQ6" s="75"/>
      <c r="CR6" s="75" t="s">
        <v>658</v>
      </c>
      <c r="CS6" s="75"/>
      <c r="CT6" s="75"/>
      <c r="CU6" s="75" t="s">
        <v>659</v>
      </c>
      <c r="CV6" s="75"/>
      <c r="CW6" s="75"/>
      <c r="CX6" s="75" t="s">
        <v>660</v>
      </c>
      <c r="CY6" s="75"/>
      <c r="CZ6" s="75"/>
      <c r="DA6" s="75" t="s">
        <v>661</v>
      </c>
      <c r="DB6" s="75"/>
      <c r="DC6" s="75"/>
      <c r="DD6" s="73" t="s">
        <v>662</v>
      </c>
      <c r="DE6" s="73"/>
      <c r="DF6" s="73"/>
      <c r="DG6" s="73" t="s">
        <v>663</v>
      </c>
      <c r="DH6" s="73"/>
      <c r="DI6" s="73"/>
      <c r="DJ6" s="73" t="s">
        <v>664</v>
      </c>
      <c r="DK6" s="73"/>
      <c r="DL6" s="73"/>
      <c r="DM6" s="73" t="s">
        <v>709</v>
      </c>
      <c r="DN6" s="73"/>
      <c r="DO6" s="73"/>
      <c r="DP6" s="73" t="s">
        <v>665</v>
      </c>
      <c r="DQ6" s="73"/>
      <c r="DR6" s="73"/>
      <c r="DS6" s="73" t="s">
        <v>666</v>
      </c>
      <c r="DT6" s="73"/>
      <c r="DU6" s="73"/>
      <c r="DV6" s="73" t="s">
        <v>667</v>
      </c>
      <c r="DW6" s="73"/>
      <c r="DX6" s="73"/>
      <c r="DY6" s="73" t="s">
        <v>668</v>
      </c>
      <c r="DZ6" s="73"/>
      <c r="EA6" s="73"/>
      <c r="EB6" s="73" t="s">
        <v>669</v>
      </c>
      <c r="EC6" s="73"/>
      <c r="ED6" s="73"/>
      <c r="EE6" s="73" t="s">
        <v>670</v>
      </c>
      <c r="EF6" s="73"/>
      <c r="EG6" s="73"/>
      <c r="EH6" s="73" t="s">
        <v>710</v>
      </c>
      <c r="EI6" s="73"/>
      <c r="EJ6" s="73"/>
      <c r="EK6" s="73" t="s">
        <v>671</v>
      </c>
      <c r="EL6" s="73"/>
      <c r="EM6" s="73"/>
      <c r="EN6" s="73" t="s">
        <v>672</v>
      </c>
      <c r="EO6" s="73"/>
      <c r="EP6" s="73"/>
      <c r="EQ6" s="73" t="s">
        <v>673</v>
      </c>
      <c r="ER6" s="73"/>
      <c r="ES6" s="73"/>
      <c r="ET6" s="73" t="s">
        <v>674</v>
      </c>
      <c r="EU6" s="73"/>
      <c r="EV6" s="73"/>
      <c r="EW6" s="73" t="s">
        <v>675</v>
      </c>
      <c r="EX6" s="73"/>
      <c r="EY6" s="73"/>
      <c r="EZ6" s="73" t="s">
        <v>676</v>
      </c>
      <c r="FA6" s="73"/>
      <c r="FB6" s="73"/>
      <c r="FC6" s="73" t="s">
        <v>677</v>
      </c>
      <c r="FD6" s="73"/>
      <c r="FE6" s="73"/>
      <c r="FF6" s="73" t="s">
        <v>678</v>
      </c>
      <c r="FG6" s="73"/>
      <c r="FH6" s="73"/>
      <c r="FI6" s="73" t="s">
        <v>679</v>
      </c>
      <c r="FJ6" s="73"/>
      <c r="FK6" s="73"/>
      <c r="FL6" s="73" t="s">
        <v>711</v>
      </c>
      <c r="FM6" s="73"/>
      <c r="FN6" s="73"/>
      <c r="FO6" s="73" t="s">
        <v>680</v>
      </c>
      <c r="FP6" s="73"/>
      <c r="FQ6" s="73"/>
      <c r="FR6" s="73" t="s">
        <v>681</v>
      </c>
      <c r="FS6" s="73"/>
      <c r="FT6" s="73"/>
      <c r="FU6" s="73" t="s">
        <v>682</v>
      </c>
      <c r="FV6" s="73"/>
      <c r="FW6" s="73"/>
      <c r="FX6" s="73" t="s">
        <v>683</v>
      </c>
      <c r="FY6" s="73"/>
      <c r="FZ6" s="73"/>
      <c r="GA6" s="73" t="s">
        <v>684</v>
      </c>
      <c r="GB6" s="73"/>
      <c r="GC6" s="73"/>
      <c r="GD6" s="73" t="s">
        <v>685</v>
      </c>
      <c r="GE6" s="73"/>
      <c r="GF6" s="73"/>
      <c r="GG6" s="73" t="s">
        <v>686</v>
      </c>
      <c r="GH6" s="73"/>
      <c r="GI6" s="73"/>
      <c r="GJ6" s="73" t="s">
        <v>687</v>
      </c>
      <c r="GK6" s="73"/>
      <c r="GL6" s="73"/>
      <c r="GM6" s="73" t="s">
        <v>688</v>
      </c>
      <c r="GN6" s="73"/>
      <c r="GO6" s="73"/>
      <c r="GP6" s="73" t="s">
        <v>712</v>
      </c>
      <c r="GQ6" s="73"/>
      <c r="GR6" s="73"/>
      <c r="GS6" s="73" t="s">
        <v>689</v>
      </c>
      <c r="GT6" s="73"/>
      <c r="GU6" s="73"/>
      <c r="GV6" s="73" t="s">
        <v>690</v>
      </c>
      <c r="GW6" s="73"/>
      <c r="GX6" s="73"/>
      <c r="GY6" s="73" t="s">
        <v>691</v>
      </c>
      <c r="GZ6" s="73"/>
      <c r="HA6" s="73"/>
      <c r="HB6" s="73" t="s">
        <v>692</v>
      </c>
      <c r="HC6" s="73"/>
      <c r="HD6" s="73"/>
      <c r="HE6" s="73" t="s">
        <v>693</v>
      </c>
      <c r="HF6" s="73"/>
      <c r="HG6" s="73"/>
      <c r="HH6" s="73" t="s">
        <v>694</v>
      </c>
      <c r="HI6" s="73"/>
      <c r="HJ6" s="73"/>
      <c r="HK6" s="73" t="s">
        <v>695</v>
      </c>
      <c r="HL6" s="73"/>
      <c r="HM6" s="73"/>
      <c r="HN6" s="73" t="s">
        <v>696</v>
      </c>
      <c r="HO6" s="73"/>
      <c r="HP6" s="73"/>
      <c r="HQ6" s="73" t="s">
        <v>697</v>
      </c>
      <c r="HR6" s="73"/>
      <c r="HS6" s="73"/>
      <c r="HT6" s="73" t="s">
        <v>713</v>
      </c>
      <c r="HU6" s="73"/>
      <c r="HV6" s="73"/>
      <c r="HW6" s="73" t="s">
        <v>698</v>
      </c>
      <c r="HX6" s="73"/>
      <c r="HY6" s="73"/>
      <c r="HZ6" s="73" t="s">
        <v>699</v>
      </c>
      <c r="IA6" s="73"/>
      <c r="IB6" s="73"/>
      <c r="IC6" s="73" t="s">
        <v>700</v>
      </c>
      <c r="ID6" s="73"/>
      <c r="IE6" s="73"/>
      <c r="IF6" s="73" t="s">
        <v>701</v>
      </c>
      <c r="IG6" s="73"/>
      <c r="IH6" s="73"/>
      <c r="II6" s="73" t="s">
        <v>714</v>
      </c>
      <c r="IJ6" s="73"/>
      <c r="IK6" s="73"/>
      <c r="IL6" s="73" t="s">
        <v>702</v>
      </c>
      <c r="IM6" s="73"/>
      <c r="IN6" s="73"/>
      <c r="IO6" s="73" t="s">
        <v>703</v>
      </c>
      <c r="IP6" s="73"/>
      <c r="IQ6" s="73"/>
      <c r="IR6" s="73" t="s">
        <v>704</v>
      </c>
      <c r="IS6" s="73"/>
      <c r="IT6" s="73"/>
    </row>
    <row r="7" spans="1:254" ht="104.25" customHeight="1" x14ac:dyDescent="0.35">
      <c r="A7" s="119"/>
      <c r="B7" s="119"/>
      <c r="C7" s="80" t="s">
        <v>1340</v>
      </c>
      <c r="D7" s="80"/>
      <c r="E7" s="80"/>
      <c r="F7" s="80" t="s">
        <v>1341</v>
      </c>
      <c r="G7" s="80"/>
      <c r="H7" s="80"/>
      <c r="I7" s="80" t="s">
        <v>1342</v>
      </c>
      <c r="J7" s="80"/>
      <c r="K7" s="80"/>
      <c r="L7" s="80" t="s">
        <v>1343</v>
      </c>
      <c r="M7" s="80"/>
      <c r="N7" s="80"/>
      <c r="O7" s="80" t="s">
        <v>1344</v>
      </c>
      <c r="P7" s="80"/>
      <c r="Q7" s="80"/>
      <c r="R7" s="80" t="s">
        <v>1345</v>
      </c>
      <c r="S7" s="80"/>
      <c r="T7" s="80"/>
      <c r="U7" s="80" t="s">
        <v>1346</v>
      </c>
      <c r="V7" s="80"/>
      <c r="W7" s="80"/>
      <c r="X7" s="80" t="s">
        <v>1347</v>
      </c>
      <c r="Y7" s="80"/>
      <c r="Z7" s="80"/>
      <c r="AA7" s="80" t="s">
        <v>1348</v>
      </c>
      <c r="AB7" s="80"/>
      <c r="AC7" s="80"/>
      <c r="AD7" s="80" t="s">
        <v>1349</v>
      </c>
      <c r="AE7" s="80"/>
      <c r="AF7" s="80"/>
      <c r="AG7" s="80" t="s">
        <v>1350</v>
      </c>
      <c r="AH7" s="80"/>
      <c r="AI7" s="80"/>
      <c r="AJ7" s="80" t="s">
        <v>1351</v>
      </c>
      <c r="AK7" s="80"/>
      <c r="AL7" s="80"/>
      <c r="AM7" s="80" t="s">
        <v>1352</v>
      </c>
      <c r="AN7" s="80"/>
      <c r="AO7" s="80"/>
      <c r="AP7" s="80" t="s">
        <v>1353</v>
      </c>
      <c r="AQ7" s="80"/>
      <c r="AR7" s="80"/>
      <c r="AS7" s="80" t="s">
        <v>1354</v>
      </c>
      <c r="AT7" s="80"/>
      <c r="AU7" s="80"/>
      <c r="AV7" s="80" t="s">
        <v>1355</v>
      </c>
      <c r="AW7" s="80"/>
      <c r="AX7" s="80"/>
      <c r="AY7" s="80" t="s">
        <v>1356</v>
      </c>
      <c r="AZ7" s="80"/>
      <c r="BA7" s="80"/>
      <c r="BB7" s="80" t="s">
        <v>1357</v>
      </c>
      <c r="BC7" s="80"/>
      <c r="BD7" s="80"/>
      <c r="BE7" s="80" t="s">
        <v>1358</v>
      </c>
      <c r="BF7" s="80"/>
      <c r="BG7" s="80"/>
      <c r="BH7" s="80" t="s">
        <v>1359</v>
      </c>
      <c r="BI7" s="80"/>
      <c r="BJ7" s="80"/>
      <c r="BK7" s="80" t="s">
        <v>1360</v>
      </c>
      <c r="BL7" s="80"/>
      <c r="BM7" s="80"/>
      <c r="BN7" s="80" t="s">
        <v>1361</v>
      </c>
      <c r="BO7" s="80"/>
      <c r="BP7" s="80"/>
      <c r="BQ7" s="80" t="s">
        <v>1362</v>
      </c>
      <c r="BR7" s="80"/>
      <c r="BS7" s="80"/>
      <c r="BT7" s="80" t="s">
        <v>1363</v>
      </c>
      <c r="BU7" s="80"/>
      <c r="BV7" s="80"/>
      <c r="BW7" s="80" t="s">
        <v>1364</v>
      </c>
      <c r="BX7" s="80"/>
      <c r="BY7" s="80"/>
      <c r="BZ7" s="80" t="s">
        <v>1201</v>
      </c>
      <c r="CA7" s="80"/>
      <c r="CB7" s="80"/>
      <c r="CC7" s="80" t="s">
        <v>1365</v>
      </c>
      <c r="CD7" s="80"/>
      <c r="CE7" s="80"/>
      <c r="CF7" s="80" t="s">
        <v>1366</v>
      </c>
      <c r="CG7" s="80"/>
      <c r="CH7" s="80"/>
      <c r="CI7" s="80" t="s">
        <v>1367</v>
      </c>
      <c r="CJ7" s="80"/>
      <c r="CK7" s="80"/>
      <c r="CL7" s="80" t="s">
        <v>1368</v>
      </c>
      <c r="CM7" s="80"/>
      <c r="CN7" s="80"/>
      <c r="CO7" s="80" t="s">
        <v>1369</v>
      </c>
      <c r="CP7" s="80"/>
      <c r="CQ7" s="80"/>
      <c r="CR7" s="80" t="s">
        <v>1370</v>
      </c>
      <c r="CS7" s="80"/>
      <c r="CT7" s="80"/>
      <c r="CU7" s="80" t="s">
        <v>1371</v>
      </c>
      <c r="CV7" s="80"/>
      <c r="CW7" s="80"/>
      <c r="CX7" s="80" t="s">
        <v>1372</v>
      </c>
      <c r="CY7" s="80"/>
      <c r="CZ7" s="80"/>
      <c r="DA7" s="80" t="s">
        <v>1373</v>
      </c>
      <c r="DB7" s="80"/>
      <c r="DC7" s="80"/>
      <c r="DD7" s="80" t="s">
        <v>1374</v>
      </c>
      <c r="DE7" s="80"/>
      <c r="DF7" s="80"/>
      <c r="DG7" s="80" t="s">
        <v>1375</v>
      </c>
      <c r="DH7" s="80"/>
      <c r="DI7" s="80"/>
      <c r="DJ7" s="99" t="s">
        <v>1376</v>
      </c>
      <c r="DK7" s="99"/>
      <c r="DL7" s="99"/>
      <c r="DM7" s="99" t="s">
        <v>1377</v>
      </c>
      <c r="DN7" s="99"/>
      <c r="DO7" s="99"/>
      <c r="DP7" s="99" t="s">
        <v>1378</v>
      </c>
      <c r="DQ7" s="99"/>
      <c r="DR7" s="99"/>
      <c r="DS7" s="99" t="s">
        <v>1379</v>
      </c>
      <c r="DT7" s="99"/>
      <c r="DU7" s="99"/>
      <c r="DV7" s="99" t="s">
        <v>745</v>
      </c>
      <c r="DW7" s="99"/>
      <c r="DX7" s="99"/>
      <c r="DY7" s="80" t="s">
        <v>761</v>
      </c>
      <c r="DZ7" s="80"/>
      <c r="EA7" s="80"/>
      <c r="EB7" s="80" t="s">
        <v>762</v>
      </c>
      <c r="EC7" s="80"/>
      <c r="ED7" s="80"/>
      <c r="EE7" s="80" t="s">
        <v>1233</v>
      </c>
      <c r="EF7" s="80"/>
      <c r="EG7" s="80"/>
      <c r="EH7" s="80" t="s">
        <v>763</v>
      </c>
      <c r="EI7" s="80"/>
      <c r="EJ7" s="80"/>
      <c r="EK7" s="80" t="s">
        <v>1336</v>
      </c>
      <c r="EL7" s="80"/>
      <c r="EM7" s="80"/>
      <c r="EN7" s="80" t="s">
        <v>766</v>
      </c>
      <c r="EO7" s="80"/>
      <c r="EP7" s="80"/>
      <c r="EQ7" s="80" t="s">
        <v>1242</v>
      </c>
      <c r="ER7" s="80"/>
      <c r="ES7" s="80"/>
      <c r="ET7" s="80" t="s">
        <v>771</v>
      </c>
      <c r="EU7" s="80"/>
      <c r="EV7" s="80"/>
      <c r="EW7" s="80" t="s">
        <v>1245</v>
      </c>
      <c r="EX7" s="80"/>
      <c r="EY7" s="80"/>
      <c r="EZ7" s="80" t="s">
        <v>1247</v>
      </c>
      <c r="FA7" s="80"/>
      <c r="FB7" s="80"/>
      <c r="FC7" s="80" t="s">
        <v>1249</v>
      </c>
      <c r="FD7" s="80"/>
      <c r="FE7" s="80"/>
      <c r="FF7" s="80" t="s">
        <v>1337</v>
      </c>
      <c r="FG7" s="80"/>
      <c r="FH7" s="80"/>
      <c r="FI7" s="80" t="s">
        <v>1252</v>
      </c>
      <c r="FJ7" s="80"/>
      <c r="FK7" s="80"/>
      <c r="FL7" s="80" t="s">
        <v>775</v>
      </c>
      <c r="FM7" s="80"/>
      <c r="FN7" s="80"/>
      <c r="FO7" s="80" t="s">
        <v>1256</v>
      </c>
      <c r="FP7" s="80"/>
      <c r="FQ7" s="80"/>
      <c r="FR7" s="80" t="s">
        <v>1259</v>
      </c>
      <c r="FS7" s="80"/>
      <c r="FT7" s="80"/>
      <c r="FU7" s="80" t="s">
        <v>1263</v>
      </c>
      <c r="FV7" s="80"/>
      <c r="FW7" s="80"/>
      <c r="FX7" s="80" t="s">
        <v>1265</v>
      </c>
      <c r="FY7" s="80"/>
      <c r="FZ7" s="80"/>
      <c r="GA7" s="99" t="s">
        <v>1268</v>
      </c>
      <c r="GB7" s="99"/>
      <c r="GC7" s="99"/>
      <c r="GD7" s="80" t="s">
        <v>780</v>
      </c>
      <c r="GE7" s="80"/>
      <c r="GF7" s="80"/>
      <c r="GG7" s="99" t="s">
        <v>1275</v>
      </c>
      <c r="GH7" s="99"/>
      <c r="GI7" s="99"/>
      <c r="GJ7" s="99" t="s">
        <v>1276</v>
      </c>
      <c r="GK7" s="99"/>
      <c r="GL7" s="99"/>
      <c r="GM7" s="99" t="s">
        <v>1278</v>
      </c>
      <c r="GN7" s="99"/>
      <c r="GO7" s="99"/>
      <c r="GP7" s="99" t="s">
        <v>1279</v>
      </c>
      <c r="GQ7" s="99"/>
      <c r="GR7" s="99"/>
      <c r="GS7" s="99" t="s">
        <v>787</v>
      </c>
      <c r="GT7" s="99"/>
      <c r="GU7" s="99"/>
      <c r="GV7" s="99" t="s">
        <v>789</v>
      </c>
      <c r="GW7" s="99"/>
      <c r="GX7" s="99"/>
      <c r="GY7" s="99" t="s">
        <v>790</v>
      </c>
      <c r="GZ7" s="99"/>
      <c r="HA7" s="99"/>
      <c r="HB7" s="80" t="s">
        <v>1286</v>
      </c>
      <c r="HC7" s="80"/>
      <c r="HD7" s="80"/>
      <c r="HE7" s="80" t="s">
        <v>1288</v>
      </c>
      <c r="HF7" s="80"/>
      <c r="HG7" s="80"/>
      <c r="HH7" s="80" t="s">
        <v>796</v>
      </c>
      <c r="HI7" s="80"/>
      <c r="HJ7" s="80"/>
      <c r="HK7" s="80" t="s">
        <v>1289</v>
      </c>
      <c r="HL7" s="80"/>
      <c r="HM7" s="80"/>
      <c r="HN7" s="80" t="s">
        <v>1292</v>
      </c>
      <c r="HO7" s="80"/>
      <c r="HP7" s="80"/>
      <c r="HQ7" s="80" t="s">
        <v>799</v>
      </c>
      <c r="HR7" s="80"/>
      <c r="HS7" s="80"/>
      <c r="HT7" s="80" t="s">
        <v>797</v>
      </c>
      <c r="HU7" s="80"/>
      <c r="HV7" s="80"/>
      <c r="HW7" s="80" t="s">
        <v>618</v>
      </c>
      <c r="HX7" s="80"/>
      <c r="HY7" s="80"/>
      <c r="HZ7" s="80" t="s">
        <v>1301</v>
      </c>
      <c r="IA7" s="80"/>
      <c r="IB7" s="80"/>
      <c r="IC7" s="80" t="s">
        <v>1305</v>
      </c>
      <c r="ID7" s="80"/>
      <c r="IE7" s="80"/>
      <c r="IF7" s="80" t="s">
        <v>802</v>
      </c>
      <c r="IG7" s="80"/>
      <c r="IH7" s="80"/>
      <c r="II7" s="80" t="s">
        <v>1310</v>
      </c>
      <c r="IJ7" s="80"/>
      <c r="IK7" s="80"/>
      <c r="IL7" s="80" t="s">
        <v>1311</v>
      </c>
      <c r="IM7" s="80"/>
      <c r="IN7" s="80"/>
      <c r="IO7" s="80" t="s">
        <v>1315</v>
      </c>
      <c r="IP7" s="80"/>
      <c r="IQ7" s="80"/>
      <c r="IR7" s="80" t="s">
        <v>1319</v>
      </c>
      <c r="IS7" s="80"/>
      <c r="IT7" s="80"/>
    </row>
    <row r="8" spans="1:254" ht="58.5" customHeight="1" x14ac:dyDescent="0.35">
      <c r="A8" s="120"/>
      <c r="B8" s="120"/>
      <c r="C8" s="58" t="s">
        <v>30</v>
      </c>
      <c r="D8" s="58" t="s">
        <v>1169</v>
      </c>
      <c r="E8" s="58" t="s">
        <v>1170</v>
      </c>
      <c r="F8" s="58" t="s">
        <v>1171</v>
      </c>
      <c r="G8" s="58" t="s">
        <v>1172</v>
      </c>
      <c r="H8" s="58" t="s">
        <v>1063</v>
      </c>
      <c r="I8" s="58" t="s">
        <v>1173</v>
      </c>
      <c r="J8" s="58" t="s">
        <v>1174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1175</v>
      </c>
      <c r="Q8" s="58" t="s">
        <v>625</v>
      </c>
      <c r="R8" s="58" t="s">
        <v>719</v>
      </c>
      <c r="S8" s="58" t="s">
        <v>1176</v>
      </c>
      <c r="T8" s="58" t="s">
        <v>720</v>
      </c>
      <c r="U8" s="58" t="s">
        <v>1177</v>
      </c>
      <c r="V8" s="58" t="s">
        <v>1178</v>
      </c>
      <c r="W8" s="58" t="s">
        <v>1179</v>
      </c>
      <c r="X8" s="58" t="s">
        <v>721</v>
      </c>
      <c r="Y8" s="58" t="s">
        <v>722</v>
      </c>
      <c r="Z8" s="58" t="s">
        <v>1180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1181</v>
      </c>
      <c r="AG8" s="58" t="s">
        <v>1182</v>
      </c>
      <c r="AH8" s="58" t="s">
        <v>1183</v>
      </c>
      <c r="AI8" s="58" t="s">
        <v>1184</v>
      </c>
      <c r="AJ8" s="58" t="s">
        <v>1185</v>
      </c>
      <c r="AK8" s="58" t="s">
        <v>516</v>
      </c>
      <c r="AL8" s="58" t="s">
        <v>1186</v>
      </c>
      <c r="AM8" s="58" t="s">
        <v>724</v>
      </c>
      <c r="AN8" s="58" t="s">
        <v>725</v>
      </c>
      <c r="AO8" s="58" t="s">
        <v>1187</v>
      </c>
      <c r="AP8" s="58" t="s">
        <v>726</v>
      </c>
      <c r="AQ8" s="58" t="s">
        <v>1188</v>
      </c>
      <c r="AR8" s="58" t="s">
        <v>727</v>
      </c>
      <c r="AS8" s="58" t="s">
        <v>95</v>
      </c>
      <c r="AT8" s="58" t="s">
        <v>257</v>
      </c>
      <c r="AU8" s="58" t="s">
        <v>1189</v>
      </c>
      <c r="AV8" s="58" t="s">
        <v>728</v>
      </c>
      <c r="AW8" s="58" t="s">
        <v>729</v>
      </c>
      <c r="AX8" s="58" t="s">
        <v>1190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1191</v>
      </c>
      <c r="BH8" s="58" t="s">
        <v>1192</v>
      </c>
      <c r="BI8" s="58" t="s">
        <v>736</v>
      </c>
      <c r="BJ8" s="58" t="s">
        <v>1193</v>
      </c>
      <c r="BK8" s="58" t="s">
        <v>737</v>
      </c>
      <c r="BL8" s="58" t="s">
        <v>738</v>
      </c>
      <c r="BM8" s="58" t="s">
        <v>1194</v>
      </c>
      <c r="BN8" s="58" t="s">
        <v>1195</v>
      </c>
      <c r="BO8" s="58" t="s">
        <v>1196</v>
      </c>
      <c r="BP8" s="58" t="s">
        <v>723</v>
      </c>
      <c r="BQ8" s="58" t="s">
        <v>1197</v>
      </c>
      <c r="BR8" s="58" t="s">
        <v>1198</v>
      </c>
      <c r="BS8" s="58" t="s">
        <v>1199</v>
      </c>
      <c r="BT8" s="58" t="s">
        <v>739</v>
      </c>
      <c r="BU8" s="58" t="s">
        <v>740</v>
      </c>
      <c r="BV8" s="58" t="s">
        <v>1200</v>
      </c>
      <c r="BW8" s="58" t="s">
        <v>741</v>
      </c>
      <c r="BX8" s="58" t="s">
        <v>742</v>
      </c>
      <c r="BY8" s="58" t="s">
        <v>743</v>
      </c>
      <c r="BZ8" s="58" t="s">
        <v>1201</v>
      </c>
      <c r="CA8" s="58" t="s">
        <v>1202</v>
      </c>
      <c r="CB8" s="58" t="s">
        <v>1203</v>
      </c>
      <c r="CC8" s="58" t="s">
        <v>1204</v>
      </c>
      <c r="CD8" s="58" t="s">
        <v>746</v>
      </c>
      <c r="CE8" s="58" t="s">
        <v>747</v>
      </c>
      <c r="CF8" s="58" t="s">
        <v>1205</v>
      </c>
      <c r="CG8" s="58" t="s">
        <v>1206</v>
      </c>
      <c r="CH8" s="58" t="s">
        <v>744</v>
      </c>
      <c r="CI8" s="58" t="s">
        <v>1207</v>
      </c>
      <c r="CJ8" s="58" t="s">
        <v>1208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1209</v>
      </c>
      <c r="CQ8" s="58" t="s">
        <v>750</v>
      </c>
      <c r="CR8" s="58" t="s">
        <v>751</v>
      </c>
      <c r="CS8" s="58" t="s">
        <v>1210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1211</v>
      </c>
      <c r="CY8" s="58" t="s">
        <v>1212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1213</v>
      </c>
      <c r="DG8" s="58" t="s">
        <v>1214</v>
      </c>
      <c r="DH8" s="58" t="s">
        <v>1215</v>
      </c>
      <c r="DI8" s="58" t="s">
        <v>1216</v>
      </c>
      <c r="DJ8" s="59" t="s">
        <v>360</v>
      </c>
      <c r="DK8" s="58" t="s">
        <v>1217</v>
      </c>
      <c r="DL8" s="59" t="s">
        <v>1218</v>
      </c>
      <c r="DM8" s="59" t="s">
        <v>758</v>
      </c>
      <c r="DN8" s="58" t="s">
        <v>1219</v>
      </c>
      <c r="DO8" s="59" t="s">
        <v>759</v>
      </c>
      <c r="DP8" s="59" t="s">
        <v>760</v>
      </c>
      <c r="DQ8" s="58" t="s">
        <v>1335</v>
      </c>
      <c r="DR8" s="59" t="s">
        <v>1220</v>
      </c>
      <c r="DS8" s="59" t="s">
        <v>1221</v>
      </c>
      <c r="DT8" s="58" t="s">
        <v>1222</v>
      </c>
      <c r="DU8" s="59" t="s">
        <v>1223</v>
      </c>
      <c r="DV8" s="59" t="s">
        <v>1224</v>
      </c>
      <c r="DW8" s="58" t="s">
        <v>1225</v>
      </c>
      <c r="DX8" s="59" t="s">
        <v>1226</v>
      </c>
      <c r="DY8" s="58" t="s">
        <v>1227</v>
      </c>
      <c r="DZ8" s="58" t="s">
        <v>1228</v>
      </c>
      <c r="EA8" s="58" t="s">
        <v>1229</v>
      </c>
      <c r="EB8" s="58" t="s">
        <v>1230</v>
      </c>
      <c r="EC8" s="58" t="s">
        <v>1231</v>
      </c>
      <c r="ED8" s="58" t="s">
        <v>1232</v>
      </c>
      <c r="EE8" s="58" t="s">
        <v>1234</v>
      </c>
      <c r="EF8" s="58" t="s">
        <v>1235</v>
      </c>
      <c r="EG8" s="58" t="s">
        <v>1236</v>
      </c>
      <c r="EH8" s="58" t="s">
        <v>764</v>
      </c>
      <c r="EI8" s="58" t="s">
        <v>765</v>
      </c>
      <c r="EJ8" s="58" t="s">
        <v>1237</v>
      </c>
      <c r="EK8" s="58" t="s">
        <v>1238</v>
      </c>
      <c r="EL8" s="58" t="s">
        <v>1239</v>
      </c>
      <c r="EM8" s="58" t="s">
        <v>1240</v>
      </c>
      <c r="EN8" s="58" t="s">
        <v>767</v>
      </c>
      <c r="EO8" s="58" t="s">
        <v>768</v>
      </c>
      <c r="EP8" s="58" t="s">
        <v>1241</v>
      </c>
      <c r="EQ8" s="58" t="s">
        <v>769</v>
      </c>
      <c r="ER8" s="58" t="s">
        <v>770</v>
      </c>
      <c r="ES8" s="58" t="s">
        <v>1243</v>
      </c>
      <c r="ET8" s="58" t="s">
        <v>772</v>
      </c>
      <c r="EU8" s="58" t="s">
        <v>773</v>
      </c>
      <c r="EV8" s="58" t="s">
        <v>1244</v>
      </c>
      <c r="EW8" s="58" t="s">
        <v>772</v>
      </c>
      <c r="EX8" s="58" t="s">
        <v>773</v>
      </c>
      <c r="EY8" s="58" t="s">
        <v>1246</v>
      </c>
      <c r="EZ8" s="58" t="s">
        <v>198</v>
      </c>
      <c r="FA8" s="58" t="s">
        <v>1248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1250</v>
      </c>
      <c r="FH8" s="58" t="s">
        <v>1251</v>
      </c>
      <c r="FI8" s="58" t="s">
        <v>16</v>
      </c>
      <c r="FJ8" s="58" t="s">
        <v>17</v>
      </c>
      <c r="FK8" s="58" t="s">
        <v>147</v>
      </c>
      <c r="FL8" s="58" t="s">
        <v>1253</v>
      </c>
      <c r="FM8" s="58" t="s">
        <v>1254</v>
      </c>
      <c r="FN8" s="58" t="s">
        <v>1255</v>
      </c>
      <c r="FO8" s="58" t="s">
        <v>1257</v>
      </c>
      <c r="FP8" s="58" t="s">
        <v>1258</v>
      </c>
      <c r="FQ8" s="58" t="s">
        <v>1260</v>
      </c>
      <c r="FR8" s="58" t="s">
        <v>776</v>
      </c>
      <c r="FS8" s="58" t="s">
        <v>1261</v>
      </c>
      <c r="FT8" s="58" t="s">
        <v>1262</v>
      </c>
      <c r="FU8" s="58" t="s">
        <v>777</v>
      </c>
      <c r="FV8" s="58" t="s">
        <v>778</v>
      </c>
      <c r="FW8" s="58" t="s">
        <v>1264</v>
      </c>
      <c r="FX8" s="58" t="s">
        <v>1266</v>
      </c>
      <c r="FY8" s="58" t="s">
        <v>779</v>
      </c>
      <c r="FZ8" s="58" t="s">
        <v>1267</v>
      </c>
      <c r="GA8" s="59" t="s">
        <v>1269</v>
      </c>
      <c r="GB8" s="58" t="s">
        <v>1270</v>
      </c>
      <c r="GC8" s="59" t="s">
        <v>1271</v>
      </c>
      <c r="GD8" s="58" t="s">
        <v>1272</v>
      </c>
      <c r="GE8" s="58" t="s">
        <v>1273</v>
      </c>
      <c r="GF8" s="58" t="s">
        <v>1274</v>
      </c>
      <c r="GG8" s="59" t="s">
        <v>152</v>
      </c>
      <c r="GH8" s="58" t="s">
        <v>781</v>
      </c>
      <c r="GI8" s="59" t="s">
        <v>782</v>
      </c>
      <c r="GJ8" s="59" t="s">
        <v>1277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1280</v>
      </c>
      <c r="GS8" s="59" t="s">
        <v>1281</v>
      </c>
      <c r="GT8" s="58" t="s">
        <v>788</v>
      </c>
      <c r="GU8" s="59" t="s">
        <v>1282</v>
      </c>
      <c r="GV8" s="59" t="s">
        <v>1283</v>
      </c>
      <c r="GW8" s="58" t="s">
        <v>1284</v>
      </c>
      <c r="GX8" s="59" t="s">
        <v>1285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1287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1290</v>
      </c>
      <c r="HL8" s="58" t="s">
        <v>795</v>
      </c>
      <c r="HM8" s="58" t="s">
        <v>1291</v>
      </c>
      <c r="HN8" s="58" t="s">
        <v>1293</v>
      </c>
      <c r="HO8" s="58" t="s">
        <v>1294</v>
      </c>
      <c r="HP8" s="58" t="s">
        <v>1295</v>
      </c>
      <c r="HQ8" s="58" t="s">
        <v>800</v>
      </c>
      <c r="HR8" s="58" t="s">
        <v>801</v>
      </c>
      <c r="HS8" s="58" t="s">
        <v>1296</v>
      </c>
      <c r="HT8" s="58" t="s">
        <v>1338</v>
      </c>
      <c r="HU8" s="58" t="s">
        <v>798</v>
      </c>
      <c r="HV8" s="58" t="s">
        <v>1297</v>
      </c>
      <c r="HW8" s="58" t="s">
        <v>1298</v>
      </c>
      <c r="HX8" s="58" t="s">
        <v>1299</v>
      </c>
      <c r="HY8" s="58" t="s">
        <v>1300</v>
      </c>
      <c r="HZ8" s="58" t="s">
        <v>1302</v>
      </c>
      <c r="IA8" s="58" t="s">
        <v>1303</v>
      </c>
      <c r="IB8" s="58" t="s">
        <v>1304</v>
      </c>
      <c r="IC8" s="58" t="s">
        <v>1306</v>
      </c>
      <c r="ID8" s="58" t="s">
        <v>1307</v>
      </c>
      <c r="IE8" s="58" t="s">
        <v>1308</v>
      </c>
      <c r="IF8" s="58" t="s">
        <v>803</v>
      </c>
      <c r="IG8" s="58" t="s">
        <v>804</v>
      </c>
      <c r="IH8" s="58" t="s">
        <v>1309</v>
      </c>
      <c r="II8" s="58" t="s">
        <v>148</v>
      </c>
      <c r="IJ8" s="58" t="s">
        <v>235</v>
      </c>
      <c r="IK8" s="58" t="s">
        <v>209</v>
      </c>
      <c r="IL8" s="58" t="s">
        <v>1312</v>
      </c>
      <c r="IM8" s="58" t="s">
        <v>1313</v>
      </c>
      <c r="IN8" s="58" t="s">
        <v>1314</v>
      </c>
      <c r="IO8" s="58" t="s">
        <v>1316</v>
      </c>
      <c r="IP8" s="58" t="s">
        <v>1317</v>
      </c>
      <c r="IQ8" s="58" t="s">
        <v>1318</v>
      </c>
      <c r="IR8" s="58" t="s">
        <v>1320</v>
      </c>
      <c r="IS8" s="58" t="s">
        <v>1321</v>
      </c>
      <c r="IT8" s="58" t="s">
        <v>1322</v>
      </c>
    </row>
    <row r="9" spans="1:254" ht="15.5" x14ac:dyDescent="0.35">
      <c r="A9" s="2">
        <v>1</v>
      </c>
      <c r="B9" s="4" t="s">
        <v>1385</v>
      </c>
      <c r="C9" s="4">
        <v>1</v>
      </c>
      <c r="D9" s="4"/>
      <c r="E9" s="4"/>
      <c r="F9" s="4">
        <v>1</v>
      </c>
      <c r="G9" s="4"/>
      <c r="H9" s="4"/>
      <c r="I9" s="4"/>
      <c r="J9" s="4">
        <v>1</v>
      </c>
      <c r="K9" s="4"/>
      <c r="L9" s="4">
        <v>1</v>
      </c>
      <c r="M9" s="4"/>
      <c r="N9" s="4"/>
      <c r="O9" s="4"/>
      <c r="P9" s="4">
        <v>1</v>
      </c>
      <c r="Q9" s="4"/>
      <c r="R9" s="4"/>
      <c r="S9" s="4">
        <v>1</v>
      </c>
      <c r="T9" s="4"/>
      <c r="U9" s="4"/>
      <c r="V9" s="4">
        <v>1</v>
      </c>
      <c r="W9" s="4"/>
      <c r="X9" s="4"/>
      <c r="Y9" s="4">
        <v>1</v>
      </c>
      <c r="Z9" s="4"/>
      <c r="AA9" s="4"/>
      <c r="AB9" s="4">
        <v>1</v>
      </c>
      <c r="AC9" s="4"/>
      <c r="AD9" s="4"/>
      <c r="AE9" s="4">
        <v>1</v>
      </c>
      <c r="AF9" s="4"/>
      <c r="AG9" s="4"/>
      <c r="AH9" s="4">
        <v>1</v>
      </c>
      <c r="AI9" s="4"/>
      <c r="AJ9" s="4"/>
      <c r="AK9" s="4">
        <v>1</v>
      </c>
      <c r="AL9" s="4"/>
      <c r="AM9" s="4"/>
      <c r="AN9" s="4">
        <v>1</v>
      </c>
      <c r="AO9" s="4"/>
      <c r="AP9" s="4">
        <v>1</v>
      </c>
      <c r="AQ9" s="4"/>
      <c r="AR9" s="4"/>
      <c r="AS9" s="4"/>
      <c r="AT9" s="4">
        <v>1</v>
      </c>
      <c r="AU9" s="4"/>
      <c r="AV9" s="4"/>
      <c r="AW9" s="4">
        <v>1</v>
      </c>
      <c r="AX9" s="4"/>
      <c r="AY9" s="4">
        <v>1</v>
      </c>
      <c r="AZ9" s="4"/>
      <c r="BA9" s="4"/>
      <c r="BB9" s="4">
        <v>1</v>
      </c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5" x14ac:dyDescent="0.35">
      <c r="A10" s="2">
        <v>2</v>
      </c>
      <c r="B10" s="4" t="s">
        <v>1386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5" x14ac:dyDescent="0.35">
      <c r="A11" s="2">
        <v>3</v>
      </c>
      <c r="B11" s="4" t="s">
        <v>1387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5" x14ac:dyDescent="0.35">
      <c r="A12" s="2">
        <v>4</v>
      </c>
      <c r="B12" s="4" t="s">
        <v>1388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5" x14ac:dyDescent="0.35">
      <c r="A13" s="2">
        <v>5</v>
      </c>
      <c r="B13" s="4" t="s">
        <v>1389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5" x14ac:dyDescent="0.35">
      <c r="A14" s="2">
        <v>6</v>
      </c>
      <c r="B14" s="4" t="s">
        <v>1390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5" x14ac:dyDescent="0.35">
      <c r="A15" s="2">
        <v>7</v>
      </c>
      <c r="B15" s="4" t="s">
        <v>1391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5">
      <c r="A16" s="3">
        <v>8</v>
      </c>
      <c r="B16" s="4" t="s">
        <v>1392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5">
      <c r="A17" s="3">
        <v>9</v>
      </c>
      <c r="B17" s="4" t="s">
        <v>1393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5">
      <c r="A18" s="3">
        <v>10</v>
      </c>
      <c r="B18" s="4" t="s">
        <v>1394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5">
      <c r="A19" s="3">
        <v>11</v>
      </c>
      <c r="B19" s="4" t="s">
        <v>1395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5">
      <c r="A20" s="3">
        <v>12</v>
      </c>
      <c r="B20" s="4" t="s">
        <v>1396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5">
      <c r="A21" s="3">
        <v>13</v>
      </c>
      <c r="B21" s="4" t="s">
        <v>1397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5">
      <c r="A22" s="3">
        <v>14</v>
      </c>
      <c r="B22" s="4" t="s">
        <v>1398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5">
      <c r="A23" s="3">
        <v>15</v>
      </c>
      <c r="B23" s="4" t="s">
        <v>1399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5">
      <c r="A24" s="3">
        <v>16</v>
      </c>
      <c r="B24" s="4" t="s">
        <v>1400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5">
      <c r="A25" s="3">
        <v>17</v>
      </c>
      <c r="B25" s="4" t="s">
        <v>1401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5">
      <c r="A26" s="3">
        <v>18</v>
      </c>
      <c r="B26" s="4" t="s">
        <v>1402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5">
      <c r="A27" s="3">
        <v>19</v>
      </c>
      <c r="B27" s="4" t="s">
        <v>1403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5">
      <c r="A28" s="3">
        <v>20</v>
      </c>
      <c r="B28" s="4" t="s">
        <v>1404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5">
      <c r="A34" s="76" t="s">
        <v>278</v>
      </c>
      <c r="B34" s="77"/>
      <c r="C34" s="3">
        <f t="shared" ref="C34:BN34" si="0">SUM(C9:C33)</f>
        <v>1</v>
      </c>
      <c r="D34" s="3">
        <f t="shared" si="0"/>
        <v>0</v>
      </c>
      <c r="E34" s="3">
        <f t="shared" si="0"/>
        <v>0</v>
      </c>
      <c r="F34" s="3">
        <f t="shared" si="0"/>
        <v>1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1</v>
      </c>
      <c r="K34" s="3">
        <f t="shared" si="0"/>
        <v>0</v>
      </c>
      <c r="L34" s="3">
        <f t="shared" si="0"/>
        <v>1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1</v>
      </c>
      <c r="Q34" s="3">
        <f t="shared" si="0"/>
        <v>0</v>
      </c>
      <c r="R34" s="3">
        <f t="shared" si="0"/>
        <v>0</v>
      </c>
      <c r="S34" s="3">
        <f t="shared" si="0"/>
        <v>1</v>
      </c>
      <c r="T34" s="3">
        <f t="shared" si="0"/>
        <v>0</v>
      </c>
      <c r="U34" s="3">
        <f t="shared" si="0"/>
        <v>0</v>
      </c>
      <c r="V34" s="3">
        <f t="shared" si="0"/>
        <v>1</v>
      </c>
      <c r="W34" s="3">
        <f t="shared" si="0"/>
        <v>0</v>
      </c>
      <c r="X34" s="3">
        <f t="shared" si="0"/>
        <v>0</v>
      </c>
      <c r="Y34" s="3">
        <f t="shared" si="0"/>
        <v>1</v>
      </c>
      <c r="Z34" s="3">
        <f t="shared" si="0"/>
        <v>0</v>
      </c>
      <c r="AA34" s="3">
        <f t="shared" si="0"/>
        <v>0</v>
      </c>
      <c r="AB34" s="3">
        <f t="shared" si="0"/>
        <v>1</v>
      </c>
      <c r="AC34" s="3">
        <f t="shared" si="0"/>
        <v>0</v>
      </c>
      <c r="AD34" s="3">
        <f t="shared" si="0"/>
        <v>0</v>
      </c>
      <c r="AE34" s="3">
        <f t="shared" si="0"/>
        <v>1</v>
      </c>
      <c r="AF34" s="3">
        <f t="shared" si="0"/>
        <v>0</v>
      </c>
      <c r="AG34" s="3">
        <f t="shared" si="0"/>
        <v>0</v>
      </c>
      <c r="AH34" s="3">
        <f t="shared" si="0"/>
        <v>1</v>
      </c>
      <c r="AI34" s="3">
        <f t="shared" si="0"/>
        <v>0</v>
      </c>
      <c r="AJ34" s="3">
        <f t="shared" si="0"/>
        <v>0</v>
      </c>
      <c r="AK34" s="3">
        <f t="shared" si="0"/>
        <v>1</v>
      </c>
      <c r="AL34" s="3">
        <f t="shared" si="0"/>
        <v>0</v>
      </c>
      <c r="AM34" s="3">
        <f t="shared" si="0"/>
        <v>0</v>
      </c>
      <c r="AN34" s="3">
        <f t="shared" si="0"/>
        <v>1</v>
      </c>
      <c r="AO34" s="3">
        <f t="shared" si="0"/>
        <v>0</v>
      </c>
      <c r="AP34" s="3">
        <f t="shared" si="0"/>
        <v>1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1</v>
      </c>
      <c r="AU34" s="3">
        <f t="shared" si="0"/>
        <v>0</v>
      </c>
      <c r="AV34" s="3">
        <f t="shared" si="0"/>
        <v>0</v>
      </c>
      <c r="AW34" s="3">
        <f t="shared" si="0"/>
        <v>1</v>
      </c>
      <c r="AX34" s="3">
        <f t="shared" si="0"/>
        <v>0</v>
      </c>
      <c r="AY34" s="3">
        <f t="shared" si="0"/>
        <v>1</v>
      </c>
      <c r="AZ34" s="3">
        <f t="shared" si="0"/>
        <v>0</v>
      </c>
      <c r="BA34" s="3">
        <f t="shared" si="0"/>
        <v>0</v>
      </c>
      <c r="BB34" s="3">
        <f t="shared" si="0"/>
        <v>1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5">
      <c r="A35" s="78" t="s">
        <v>842</v>
      </c>
      <c r="B35" s="79"/>
      <c r="C35" s="10">
        <f>C34/25%</f>
        <v>4</v>
      </c>
      <c r="D35" s="10">
        <f t="shared" ref="D35:BO35" si="4">D34/25%</f>
        <v>0</v>
      </c>
      <c r="E35" s="10">
        <f t="shared" si="4"/>
        <v>0</v>
      </c>
      <c r="F35" s="10">
        <f t="shared" si="4"/>
        <v>4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4</v>
      </c>
      <c r="K35" s="10">
        <f t="shared" si="4"/>
        <v>0</v>
      </c>
      <c r="L35" s="10">
        <f t="shared" si="4"/>
        <v>4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4</v>
      </c>
      <c r="Q35" s="10">
        <f t="shared" si="4"/>
        <v>0</v>
      </c>
      <c r="R35" s="10">
        <f t="shared" si="4"/>
        <v>0</v>
      </c>
      <c r="S35" s="10">
        <f t="shared" si="4"/>
        <v>4</v>
      </c>
      <c r="T35" s="10">
        <f t="shared" si="4"/>
        <v>0</v>
      </c>
      <c r="U35" s="10">
        <f t="shared" si="4"/>
        <v>0</v>
      </c>
      <c r="V35" s="10">
        <f t="shared" si="4"/>
        <v>4</v>
      </c>
      <c r="W35" s="10">
        <f t="shared" si="4"/>
        <v>0</v>
      </c>
      <c r="X35" s="10">
        <f t="shared" si="4"/>
        <v>0</v>
      </c>
      <c r="Y35" s="10">
        <f t="shared" si="4"/>
        <v>4</v>
      </c>
      <c r="Z35" s="10">
        <f t="shared" si="4"/>
        <v>0</v>
      </c>
      <c r="AA35" s="10">
        <f t="shared" si="4"/>
        <v>0</v>
      </c>
      <c r="AB35" s="10">
        <f t="shared" si="4"/>
        <v>4</v>
      </c>
      <c r="AC35" s="10">
        <f t="shared" si="4"/>
        <v>0</v>
      </c>
      <c r="AD35" s="10">
        <f t="shared" si="4"/>
        <v>0</v>
      </c>
      <c r="AE35" s="10">
        <f t="shared" si="4"/>
        <v>4</v>
      </c>
      <c r="AF35" s="10">
        <f t="shared" si="4"/>
        <v>0</v>
      </c>
      <c r="AG35" s="10">
        <f t="shared" si="4"/>
        <v>0</v>
      </c>
      <c r="AH35" s="10">
        <f t="shared" si="4"/>
        <v>4</v>
      </c>
      <c r="AI35" s="10">
        <f t="shared" si="4"/>
        <v>0</v>
      </c>
      <c r="AJ35" s="10">
        <f t="shared" si="4"/>
        <v>0</v>
      </c>
      <c r="AK35" s="10">
        <f t="shared" si="4"/>
        <v>4</v>
      </c>
      <c r="AL35" s="10">
        <f t="shared" si="4"/>
        <v>0</v>
      </c>
      <c r="AM35" s="10">
        <f t="shared" si="4"/>
        <v>0</v>
      </c>
      <c r="AN35" s="10">
        <f t="shared" si="4"/>
        <v>4</v>
      </c>
      <c r="AO35" s="10">
        <f t="shared" si="4"/>
        <v>0</v>
      </c>
      <c r="AP35" s="10">
        <f t="shared" si="4"/>
        <v>4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4</v>
      </c>
      <c r="AU35" s="10">
        <f t="shared" si="4"/>
        <v>0</v>
      </c>
      <c r="AV35" s="10">
        <f t="shared" si="4"/>
        <v>0</v>
      </c>
      <c r="AW35" s="10">
        <f t="shared" si="4"/>
        <v>4</v>
      </c>
      <c r="AX35" s="10">
        <f t="shared" si="4"/>
        <v>0</v>
      </c>
      <c r="AY35" s="10">
        <f t="shared" si="4"/>
        <v>4</v>
      </c>
      <c r="AZ35" s="10">
        <f t="shared" si="4"/>
        <v>0</v>
      </c>
      <c r="BA35" s="10">
        <f t="shared" si="4"/>
        <v>0</v>
      </c>
      <c r="BB35" s="10">
        <f t="shared" si="4"/>
        <v>4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5">
      <c r="B38" s="28" t="s">
        <v>812</v>
      </c>
      <c r="C38" s="28" t="s">
        <v>806</v>
      </c>
      <c r="D38" s="36">
        <f>E38/100*25</f>
        <v>0.42857142857142849</v>
      </c>
      <c r="E38" s="33">
        <f>(C35+F35+I35+L35+O35+R35+U35)/7</f>
        <v>1.7142857142857142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5">
      <c r="B39" s="28" t="s">
        <v>813</v>
      </c>
      <c r="C39" s="28" t="s">
        <v>806</v>
      </c>
      <c r="D39" s="36">
        <f>E39/100*25</f>
        <v>0.5714285714285714</v>
      </c>
      <c r="E39" s="33">
        <f>(D35+G35+J35+M35+P35+S35+V35)/7</f>
        <v>2.2857142857142856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5">
      <c r="B41" s="28"/>
      <c r="C41" s="54"/>
      <c r="D41" s="56">
        <f>SUM(D38:D40)</f>
        <v>0.99999999999999989</v>
      </c>
      <c r="E41" s="56">
        <f>SUM(E38:E40)</f>
        <v>4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5">
      <c r="B42" s="28"/>
      <c r="C42" s="28"/>
      <c r="D42" s="105" t="s">
        <v>56</v>
      </c>
      <c r="E42" s="106"/>
      <c r="F42" s="66" t="s">
        <v>3</v>
      </c>
      <c r="G42" s="67"/>
      <c r="H42" s="68" t="s">
        <v>715</v>
      </c>
      <c r="I42" s="69"/>
      <c r="J42" s="68" t="s">
        <v>331</v>
      </c>
      <c r="K42" s="69"/>
      <c r="L42" s="31"/>
      <c r="M42" s="31"/>
    </row>
    <row r="43" spans="1:254" x14ac:dyDescent="0.35">
      <c r="B43" s="28" t="s">
        <v>812</v>
      </c>
      <c r="C43" s="28" t="s">
        <v>807</v>
      </c>
      <c r="D43" s="36">
        <f>E43/100*25</f>
        <v>0.14285714285714285</v>
      </c>
      <c r="E43" s="33">
        <f>(X35+AA35+AD35+AG35+AJ35+AM35+AP35)/7</f>
        <v>0.5714285714285714</v>
      </c>
      <c r="F43" s="24">
        <f>G43/100*25</f>
        <v>0.2857142857142857</v>
      </c>
      <c r="G43" s="33">
        <f>(AS35+AV35+AY35+BB35+BE35+BH35+BK35)/7</f>
        <v>1.1428571428571428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5">
      <c r="B44" s="28" t="s">
        <v>813</v>
      </c>
      <c r="C44" s="28" t="s">
        <v>807</v>
      </c>
      <c r="D44" s="36">
        <f>E44/100*25</f>
        <v>0.85714285714285698</v>
      </c>
      <c r="E44" s="33">
        <f>(Y35+AB35+AE35+AH35+AK35+AN35+AQ35)/7</f>
        <v>3.4285714285714284</v>
      </c>
      <c r="F44" s="24">
        <f>G44/100*25</f>
        <v>0.2857142857142857</v>
      </c>
      <c r="G44" s="33">
        <f>(AT35+AW35+AZ35+BC35+BF35+BI35+BL35)/7</f>
        <v>1.1428571428571428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5">
      <c r="B46" s="28"/>
      <c r="C46" s="28"/>
      <c r="D46" s="35">
        <f t="shared" ref="D46:I46" si="8">SUM(D43:D45)</f>
        <v>0.99999999999999978</v>
      </c>
      <c r="E46" s="35">
        <f t="shared" si="8"/>
        <v>4</v>
      </c>
      <c r="F46" s="34">
        <f t="shared" si="8"/>
        <v>0.5714285714285714</v>
      </c>
      <c r="G46" s="34">
        <f t="shared" si="8"/>
        <v>2.2857142857142856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5">
      <c r="B51" s="28"/>
      <c r="C51" s="28"/>
      <c r="D51" s="107" t="s">
        <v>159</v>
      </c>
      <c r="E51" s="107"/>
      <c r="F51" s="63" t="s">
        <v>116</v>
      </c>
      <c r="G51" s="64"/>
      <c r="H51" s="68" t="s">
        <v>174</v>
      </c>
      <c r="I51" s="69"/>
      <c r="J51" s="98" t="s">
        <v>186</v>
      </c>
      <c r="K51" s="98"/>
      <c r="L51" s="98" t="s">
        <v>117</v>
      </c>
      <c r="M51" s="98"/>
    </row>
    <row r="52" spans="2:13" x14ac:dyDescent="0.3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2026-03-31T08:52:52Z</dcterms:modified>
</cp:coreProperties>
</file>